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 tabRatio="884"/>
  </bookViews>
  <sheets>
    <sheet name="ПП" sheetId="11" r:id="rId1"/>
    <sheet name="Расчет_по периодам" sheetId="10" state="hidden" r:id="rId2"/>
  </sheets>
  <definedNames>
    <definedName name="_xlnm.Print_Area" localSheetId="0">ПП!$A$1:$O$69</definedName>
    <definedName name="_xlnm.Print_Area" localSheetId="1">'Расчет_по периодам'!$B$1:$K$74</definedName>
  </definedNames>
  <calcPr calcId="144525"/>
</workbook>
</file>

<file path=xl/calcChain.xml><?xml version="1.0" encoding="utf-8"?>
<calcChain xmlns="http://schemas.openxmlformats.org/spreadsheetml/2006/main">
  <c r="O17" i="11" l="1"/>
  <c r="N17" i="11"/>
  <c r="G17" i="10" l="1"/>
  <c r="H44" i="10"/>
  <c r="G44" i="10"/>
  <c r="H17" i="10" l="1"/>
  <c r="M16" i="11"/>
  <c r="J16" i="11" l="1"/>
  <c r="M17" i="11"/>
  <c r="E49" i="10"/>
  <c r="E47" i="10"/>
  <c r="G46" i="10"/>
  <c r="J17" i="11" l="1"/>
  <c r="G49" i="10"/>
  <c r="I12" i="10"/>
  <c r="J12" i="10"/>
  <c r="K12" i="10"/>
  <c r="J14" i="10"/>
  <c r="J10" i="10" s="1"/>
  <c r="I24" i="10"/>
  <c r="J24" i="10"/>
  <c r="K24" i="10"/>
  <c r="I18" i="10"/>
  <c r="J18" i="10"/>
  <c r="K18" i="10"/>
  <c r="I22" i="10"/>
  <c r="J22" i="10"/>
  <c r="J20" i="10" s="1"/>
  <c r="K22" i="10"/>
  <c r="I16" i="10"/>
  <c r="I14" i="10" s="1"/>
  <c r="J16" i="10"/>
  <c r="K16" i="10"/>
  <c r="K14" i="10" s="1"/>
  <c r="K10" i="10" s="1"/>
  <c r="K20" i="10" l="1"/>
  <c r="I20" i="10"/>
  <c r="I10" i="10"/>
  <c r="O22" i="11" l="1"/>
  <c r="N22" i="11"/>
  <c r="E37" i="10" l="1"/>
  <c r="G48" i="10" l="1"/>
  <c r="G47" i="10"/>
  <c r="H48" i="10" l="1"/>
  <c r="H46" i="10"/>
  <c r="H49" i="10"/>
  <c r="H47" i="10"/>
  <c r="F43" i="10" l="1"/>
  <c r="H43" i="10" s="1"/>
  <c r="G43" i="10" l="1"/>
  <c r="G37" i="10"/>
  <c r="H37" i="10"/>
  <c r="F37" i="10"/>
  <c r="C23" i="10" l="1"/>
  <c r="C17" i="10"/>
  <c r="F39" i="10" l="1"/>
  <c r="G39" i="10" l="1"/>
  <c r="F40" i="10"/>
  <c r="H39" i="10" l="1"/>
  <c r="H40" i="10" s="1"/>
  <c r="G40" i="10"/>
  <c r="C25" i="10"/>
  <c r="C19" i="10"/>
  <c r="C13" i="10"/>
  <c r="P62" i="11"/>
  <c r="E53" i="10" l="1"/>
  <c r="E54" i="10"/>
  <c r="E58" i="10"/>
  <c r="E59" i="10"/>
  <c r="D63" i="10"/>
  <c r="G58" i="10"/>
  <c r="G59" i="10"/>
  <c r="G54" i="10"/>
  <c r="J54" i="10" s="1"/>
  <c r="G53" i="10" l="1"/>
  <c r="E52" i="10"/>
  <c r="B47" i="11"/>
  <c r="D66" i="10"/>
  <c r="J48" i="10"/>
  <c r="I43" i="10"/>
  <c r="K43" i="10"/>
  <c r="J43" i="10"/>
  <c r="I42" i="10"/>
  <c r="K42" i="10"/>
  <c r="J42" i="10"/>
  <c r="K40" i="10"/>
  <c r="J40" i="10"/>
  <c r="I40" i="10"/>
  <c r="D65" i="10"/>
  <c r="K36" i="10"/>
  <c r="I35" i="10"/>
  <c r="K35" i="10"/>
  <c r="J35" i="10"/>
  <c r="I34" i="10"/>
  <c r="I31" i="10"/>
  <c r="K30" i="10"/>
  <c r="I29" i="10"/>
  <c r="K27" i="10"/>
  <c r="E57" i="10" l="1"/>
  <c r="K49" i="10"/>
  <c r="K59" i="10" s="1"/>
  <c r="H59" i="10"/>
  <c r="I30" i="10"/>
  <c r="J30" i="10"/>
  <c r="J27" i="10"/>
  <c r="I27" i="10"/>
  <c r="I32" i="10"/>
  <c r="J32" i="10"/>
  <c r="K32" i="10"/>
  <c r="K33" i="10"/>
  <c r="I33" i="10"/>
  <c r="K34" i="10"/>
  <c r="K37" i="10" s="1"/>
  <c r="K44" i="10" s="1"/>
  <c r="J36" i="10"/>
  <c r="I36" i="10"/>
  <c r="I37" i="10" s="1"/>
  <c r="I44" i="10" s="1"/>
  <c r="D67" i="10"/>
  <c r="K39" i="10"/>
  <c r="K46" i="10"/>
  <c r="J47" i="10"/>
  <c r="J58" i="10" s="1"/>
  <c r="J49" i="10"/>
  <c r="J59" i="10" s="1"/>
  <c r="J34" i="10"/>
  <c r="J39" i="10"/>
  <c r="I39" i="10"/>
  <c r="J46" i="10"/>
  <c r="J37" i="10" l="1"/>
  <c r="J44" i="10" s="1"/>
  <c r="J52" i="10" s="1"/>
  <c r="H58" i="10"/>
  <c r="H53" i="10"/>
  <c r="K48" i="10"/>
  <c r="K52" i="10" s="1"/>
  <c r="H54" i="10"/>
  <c r="K54" i="10" s="1"/>
  <c r="K47" i="10"/>
  <c r="K58" i="10" s="1"/>
  <c r="K57" i="10" s="1"/>
  <c r="I41" i="10"/>
  <c r="J33" i="10"/>
  <c r="J57" i="10" l="1"/>
  <c r="I55" i="10"/>
  <c r="J41" i="10"/>
  <c r="I51" i="10"/>
  <c r="K41" i="10"/>
  <c r="G57" i="10" l="1"/>
  <c r="G52" i="10"/>
  <c r="H52" i="10"/>
  <c r="H57" i="10"/>
  <c r="K56" i="10"/>
  <c r="K53" i="10"/>
  <c r="I56" i="10"/>
  <c r="K55" i="10"/>
  <c r="K51" i="10"/>
  <c r="J55" i="10"/>
  <c r="J51" i="10"/>
  <c r="J56" i="10"/>
  <c r="J53" i="10"/>
  <c r="F49" i="10" l="1"/>
  <c r="I49" i="10" s="1"/>
  <c r="I59" i="10" s="1"/>
  <c r="F47" i="10"/>
  <c r="F58" i="10" s="1"/>
  <c r="M22" i="11"/>
  <c r="F59" i="10" l="1"/>
  <c r="F57" i="10" s="1"/>
  <c r="J22" i="11"/>
  <c r="I47" i="10"/>
  <c r="I58" i="10" s="1"/>
  <c r="I57" i="10" s="1"/>
  <c r="H18" i="10" l="1"/>
  <c r="F19" i="10" l="1"/>
  <c r="G18" i="10"/>
  <c r="G24" i="10"/>
  <c r="F25" i="10" l="1"/>
  <c r="H24" i="10"/>
  <c r="E18" i="10"/>
  <c r="F18" i="10"/>
  <c r="F24" i="10" l="1"/>
  <c r="E24" i="10"/>
  <c r="G12" i="10" l="1"/>
  <c r="H12" i="10" l="1"/>
  <c r="F13" i="10"/>
  <c r="E12" i="10" l="1"/>
  <c r="F12" i="10"/>
  <c r="G16" i="10" l="1"/>
  <c r="G14" i="10" s="1"/>
  <c r="G10" i="10" s="1"/>
  <c r="G22" i="10" l="1"/>
  <c r="G20" i="10" s="1"/>
  <c r="F23" i="10" l="1"/>
  <c r="H22" i="10"/>
  <c r="H20" i="10" s="1"/>
  <c r="F22" i="10" l="1"/>
  <c r="F20" i="10" s="1"/>
  <c r="F48" i="10" l="1"/>
  <c r="F17" i="10"/>
  <c r="H16" i="10"/>
  <c r="H14" i="10" s="1"/>
  <c r="H10" i="10" s="1"/>
  <c r="E22" i="10"/>
  <c r="E20" i="10" s="1"/>
  <c r="F46" i="10" l="1"/>
  <c r="F52" i="10" s="1"/>
  <c r="I48" i="10"/>
  <c r="F54" i="10"/>
  <c r="I54" i="10" s="1"/>
  <c r="F16" i="10"/>
  <c r="F14" i="10" s="1"/>
  <c r="F10" i="10" s="1"/>
  <c r="E16" i="10"/>
  <c r="E14" i="10" s="1"/>
  <c r="E10" i="10" s="1"/>
  <c r="I46" i="10" l="1"/>
  <c r="I52" i="10" s="1"/>
  <c r="F53" i="10"/>
  <c r="I53" i="10" s="1"/>
</calcChain>
</file>

<file path=xl/comments1.xml><?xml version="1.0" encoding="utf-8"?>
<comments xmlns="http://schemas.openxmlformats.org/spreadsheetml/2006/main">
  <authors>
    <author>Александрова Надежда Дмитриевна</author>
  </authors>
  <commentLis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утверждено МинЖКХ</t>
        </r>
      </text>
    </comment>
  </commentList>
</comments>
</file>

<file path=xl/sharedStrings.xml><?xml version="1.0" encoding="utf-8"?>
<sst xmlns="http://schemas.openxmlformats.org/spreadsheetml/2006/main" count="271" uniqueCount="184">
  <si>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</si>
  <si>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</si>
  <si>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</si>
  <si>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</si>
  <si>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</si>
  <si>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</si>
  <si>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</si>
  <si>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</si>
  <si>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</si>
  <si>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</si>
  <si>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</si>
  <si>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</si>
  <si>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</si>
  <si>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</si>
  <si>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</si>
  <si>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</si>
  <si>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</si>
  <si>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</si>
  <si>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</si>
  <si>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</si>
  <si>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</si>
  <si>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</si>
  <si>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</si>
  <si>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</si>
  <si>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</si>
  <si>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</si>
  <si>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</si>
  <si>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</si>
  <si>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</si>
  <si>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</si>
  <si>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</si>
  <si>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</si>
  <si>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</si>
  <si>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</si>
  <si>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</si>
  <si>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</si>
  <si>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</si>
  <si>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</si>
  <si>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</si>
  <si>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</si>
  <si>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</si>
  <si>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</si>
  <si>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</si>
  <si>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</si>
  <si>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</si>
  <si>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</si>
  <si>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</si>
  <si>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</si>
  <si>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</si>
  <si>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</si>
  <si>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</si>
  <si>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</si>
  <si>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</si>
  <si>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</si>
  <si>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</si>
  <si>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</si>
  <si>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</si>
  <si>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</si>
  <si>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</si>
  <si>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</si>
  <si>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</si>
  <si>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</si>
  <si>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</si>
  <si>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</si>
  <si>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</si>
  <si>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</si>
  <si>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</si>
  <si>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</si>
  <si>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</si>
  <si>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</si>
  <si>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</si>
  <si>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</si>
  <si>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</si>
  <si>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</si>
  <si>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</si>
  <si>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</si>
  <si>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</si>
  <si>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</si>
  <si>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</si>
  <si>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</si>
  <si>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</si>
  <si>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</si>
  <si>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</si>
  <si>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</si>
  <si>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</si>
  <si>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</si>
  <si>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</si>
  <si>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</si>
  <si>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</si>
  <si>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t xml:space="preserve">1.1.  </t>
  </si>
  <si>
    <t xml:space="preserve">Объем реализации услуг, в том числе по  потребителям:               </t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</si>
  <si>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</si>
  <si>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</si>
  <si>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</si>
  <si>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</si>
  <si>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</si>
  <si>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</si>
  <si>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</si>
  <si>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</si>
  <si>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</si>
  <si>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</si>
  <si>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</si>
  <si>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</si>
  <si>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</si>
  <si>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</si>
  <si>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</si>
  <si>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</si>
  <si>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</si>
  <si>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</si>
  <si>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</si>
  <si>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</si>
  <si>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</si>
  <si>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</si>
  <si>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</si>
  <si>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</si>
  <si>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</si>
  <si>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</si>
  <si>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</si>
  <si>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</si>
  <si>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</si>
  <si>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</si>
  <si>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</si>
  <si>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</si>
  <si>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</si>
  <si>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</si>
  <si>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</si>
  <si>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</si>
  <si>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</si>
  <si>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</si>
  <si>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</si>
  <si>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</si>
  <si>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</si>
  <si>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</si>
  <si>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</si>
  <si>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</si>
  <si>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</si>
  <si>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</si>
  <si>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</si>
  <si>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</si>
  <si>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</si>
  <si>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</si>
  <si>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</si>
  <si>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</si>
  <si>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</si>
  <si>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</si>
  <si>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</si>
  <si>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</si>
  <si>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</si>
  <si>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</si>
  <si>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</si>
  <si>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</si>
  <si>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</si>
  <si>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</si>
  <si>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4-14-7</t>
  </si>
  <si>
    <t>Ключевское СП</t>
  </si>
  <si>
    <t>Ожидаемые показатели 2015г.</t>
  </si>
  <si>
    <t>Предложение ТСО 2016г.</t>
  </si>
  <si>
    <t>январь-июнь 2016</t>
  </si>
  <si>
    <t>июль-декабрь 2016</t>
  </si>
  <si>
    <t>т/эн</t>
  </si>
  <si>
    <t>хвс</t>
  </si>
  <si>
    <t>Утверждено службой 2016г.</t>
  </si>
  <si>
    <t>Утверждено службой январь-июнь 2016</t>
  </si>
  <si>
    <t>Утверждено службой                               июль-декабрь 2016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</si>
  <si>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</si>
  <si>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                 О.В.Петрушин</t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</si>
  <si>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</si>
  <si>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нагрева=0,989214*1,0*(60-3,5)*1,27*0,001=0,07499 Гкал/м3</t>
  </si>
  <si>
    <t>норматив утв. МинЖКХ</t>
  </si>
  <si>
    <t>Приложение №1 к постановлению</t>
  </si>
  <si>
    <t>Региональной Службы по тарифам и ценам</t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</si>
  <si>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2017 гг.</t>
    </r>
  </si>
  <si>
    <t>2017 год</t>
  </si>
  <si>
    <t>январь-июнь 2017</t>
  </si>
  <si>
    <t>июль-декабрь 2017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</si>
  <si>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 xml:space="preserve">Показатели эффективности  </t>
    </r>
  </si>
  <si>
    <r>
      <t xml:space="preserve">тыс. </t>
    </r>
    <r>
      <rPr>
        <sz val="10"/>
        <color theme="1"/>
        <rFont val="Times New Roman"/>
        <family val="1"/>
        <charset val="204"/>
      </rP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</si>
  <si>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</si>
  <si>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/час</t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</si>
  <si>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</si>
  <si>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t>Производственная программа ФГБУ «ЦЖКУ» Минобороны России</t>
  </si>
  <si>
    <t>от 08.06.2017 № 139</t>
  </si>
  <si>
    <t>975,96*</t>
  </si>
  <si>
    <t>45,63*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</si>
</sst>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0.0"/>
    <numFmt numFmtId="168" formatCode="&quot;$&quot;#,##0_);[Red]\(&quot;$&quot;#,##0\)"/>
    <numFmt numFmtId="169" formatCode="General_)"/>
    <numFmt numFmtId="170" formatCode="[$-419]mmmm;@"/>
    <numFmt numFmtId="171" formatCode="0.0000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color theme="1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0">
    <xf numFmtId="0" fontId="0" fillId="0" borderId="0"/>
    <xf numFmtId="0" fontId="30" fillId="0" borderId="0"/>
    <xf numFmtId="0" fontId="18" fillId="0" borderId="0"/>
    <xf numFmtId="0" fontId="41" fillId="0" borderId="0">
      <protection locked="0"/>
    </xf>
    <xf numFmtId="0" fontId="41" fillId="0" borderId="24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45" fillId="5" borderId="0" applyNumberFormat="0" applyBorder="0" applyAlignment="0" applyProtection="0"/>
    <xf numFmtId="0" fontId="46" fillId="22" borderId="25" applyNumberFormat="0" applyAlignment="0" applyProtection="0"/>
    <xf numFmtId="0" fontId="47" fillId="23" borderId="26" applyNumberFormat="0" applyAlignment="0" applyProtection="0"/>
    <xf numFmtId="168" fontId="48" fillId="0" borderId="0" applyFon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50" fillId="6" borderId="0" applyNumberFormat="0" applyBorder="0" applyAlignment="0" applyProtection="0"/>
    <xf numFmtId="0" fontId="51" fillId="0" borderId="27" applyNumberFormat="0" applyFill="0" applyAlignment="0" applyProtection="0"/>
    <xf numFmtId="0" fontId="52" fillId="0" borderId="28" applyNumberFormat="0" applyFill="0" applyAlignment="0" applyProtection="0"/>
    <xf numFmtId="0" fontId="53" fillId="0" borderId="29" applyNumberFormat="0" applyFill="0" applyAlignment="0" applyProtection="0"/>
    <xf numFmtId="0" fontId="53" fillId="0" borderId="0" applyNumberFormat="0" applyFill="0" applyBorder="0" applyAlignment="0" applyProtection="0"/>
    <xf numFmtId="0" fontId="54" fillId="9" borderId="25" applyNumberFormat="0" applyAlignment="0" applyProtection="0"/>
    <xf numFmtId="0" fontId="55" fillId="0" borderId="30" applyNumberFormat="0" applyFill="0" applyAlignment="0" applyProtection="0"/>
    <xf numFmtId="0" fontId="56" fillId="24" borderId="0" applyNumberFormat="0" applyBorder="0" applyAlignment="0" applyProtection="0"/>
    <xf numFmtId="0" fontId="57" fillId="0" borderId="0"/>
    <xf numFmtId="0" fontId="43" fillId="25" borderId="31" applyNumberFormat="0" applyFont="0" applyAlignment="0" applyProtection="0"/>
    <xf numFmtId="0" fontId="58" fillId="22" borderId="32" applyNumberFormat="0" applyAlignment="0" applyProtection="0"/>
    <xf numFmtId="0" fontId="59" fillId="0" borderId="0" applyNumberFormat="0">
      <alignment horizontal="left"/>
    </xf>
    <xf numFmtId="0" fontId="60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62" fillId="0" borderId="0" applyNumberFormat="0" applyFill="0" applyBorder="0" applyAlignment="0" applyProtection="0"/>
    <xf numFmtId="169" fontId="63" fillId="0" borderId="34">
      <protection locked="0"/>
    </xf>
    <xf numFmtId="0" fontId="64" fillId="0" borderId="0" applyBorder="0">
      <alignment horizontal="center" vertical="center" wrapText="1"/>
    </xf>
    <xf numFmtId="0" fontId="65" fillId="0" borderId="23" applyBorder="0">
      <alignment horizontal="center" vertical="center" wrapText="1"/>
    </xf>
    <xf numFmtId="169" fontId="66" fillId="26" borderId="34"/>
    <xf numFmtId="4" fontId="67" fillId="27" borderId="1" applyBorder="0">
      <alignment horizontal="right"/>
    </xf>
    <xf numFmtId="0" fontId="68" fillId="0" borderId="0">
      <alignment horizontal="center" vertical="top" wrapText="1"/>
    </xf>
    <xf numFmtId="0" fontId="40" fillId="0" borderId="0">
      <alignment horizontal="center" vertical="center" wrapText="1"/>
    </xf>
    <xf numFmtId="0" fontId="69" fillId="28" borderId="0" applyFill="0">
      <alignment wrapText="1"/>
    </xf>
    <xf numFmtId="0" fontId="4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18" fillId="0" borderId="0"/>
    <xf numFmtId="170" fontId="18" fillId="0" borderId="0"/>
    <xf numFmtId="0" fontId="30" fillId="0" borderId="0"/>
    <xf numFmtId="0" fontId="70" fillId="0" borderId="0"/>
    <xf numFmtId="0" fontId="70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8" fillId="0" borderId="0"/>
    <xf numFmtId="0" fontId="18" fillId="0" borderId="0"/>
    <xf numFmtId="0" fontId="71" fillId="0" borderId="0"/>
    <xf numFmtId="49" fontId="69" fillId="0" borderId="0">
      <alignment horizontal="center"/>
    </xf>
    <xf numFmtId="164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7" fillId="28" borderId="0" applyFont="0" applyBorder="0">
      <alignment horizontal="right"/>
    </xf>
    <xf numFmtId="4" fontId="67" fillId="28" borderId="35" applyBorder="0">
      <alignment horizontal="right"/>
    </xf>
    <xf numFmtId="4" fontId="67" fillId="29" borderId="22" applyBorder="0">
      <alignment horizontal="right"/>
    </xf>
    <xf numFmtId="0" fontId="3" fillId="0" borderId="0"/>
    <xf numFmtId="0" fontId="2" fillId="0" borderId="0"/>
    <xf numFmtId="0" fontId="1" fillId="0" borderId="0"/>
  </cellStyleXfs>
  <cellXfs count="21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  <xf numFmtId="0" fontId="11" fillId="0" borderId="0" xfId="0" applyFont="1"/>
    <xf numFmtId="0" fontId="0" fillId="0" borderId="0" xfId="0" applyAlignment="1">
      <alignment horizontal="right"/>
    </xf>
    <xf numFmtId="4" fontId="12" fillId="0" borderId="0" xfId="0" applyNumberFormat="1" applyFont="1"/>
    <xf numFmtId="0" fontId="8" fillId="0" borderId="0" xfId="0" applyFont="1" applyAlignment="1"/>
    <xf numFmtId="2" fontId="0" fillId="0" borderId="0" xfId="0" applyNumberFormat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3" fillId="0" borderId="2" xfId="0" applyFont="1" applyBorder="1" applyAlignment="1">
      <alignment horizontal="left" wrapText="1" indent="4"/>
    </xf>
    <xf numFmtId="49" fontId="1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wrapText="1" indent="2"/>
    </xf>
    <xf numFmtId="0" fontId="1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 indent="4"/>
    </xf>
    <xf numFmtId="49" fontId="15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 indent="2"/>
    </xf>
    <xf numFmtId="4" fontId="13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0" fontId="20" fillId="0" borderId="0" xfId="0" applyFont="1"/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wrapText="1" indent="2"/>
    </xf>
    <xf numFmtId="49" fontId="2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166" fontId="21" fillId="0" borderId="1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horizontal="center" wrapText="1"/>
    </xf>
    <xf numFmtId="0" fontId="26" fillId="0" borderId="0" xfId="0" applyFont="1"/>
    <xf numFmtId="0" fontId="0" fillId="0" borderId="0" xfId="0" applyBorder="1"/>
    <xf numFmtId="0" fontId="11" fillId="0" borderId="0" xfId="0" applyFont="1" applyBorder="1"/>
    <xf numFmtId="166" fontId="29" fillId="0" borderId="0" xfId="0" applyNumberFormat="1" applyFont="1"/>
    <xf numFmtId="166" fontId="23" fillId="0" borderId="1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167" fontId="31" fillId="0" borderId="0" xfId="0" applyNumberFormat="1" applyFont="1" applyAlignment="1">
      <alignment horizontal="left"/>
    </xf>
    <xf numFmtId="0" fontId="3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2" fillId="0" borderId="12" xfId="0" applyFont="1" applyBorder="1" applyAlignment="1">
      <alignment vertical="top" wrapText="1"/>
    </xf>
    <xf numFmtId="2" fontId="7" fillId="0" borderId="0" xfId="0" applyNumberFormat="1" applyFont="1"/>
    <xf numFmtId="0" fontId="37" fillId="0" borderId="0" xfId="0" applyFont="1"/>
    <xf numFmtId="0" fontId="24" fillId="3" borderId="1" xfId="0" applyFont="1" applyFill="1" applyBorder="1" applyAlignment="1">
      <alignment horizontal="center" wrapText="1"/>
    </xf>
    <xf numFmtId="166" fontId="38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/>
    <xf numFmtId="14" fontId="0" fillId="0" borderId="0" xfId="0" applyNumberFormat="1"/>
    <xf numFmtId="0" fontId="13" fillId="0" borderId="2" xfId="0" applyFont="1" applyFill="1" applyBorder="1" applyAlignment="1">
      <alignment horizontal="right" wrapText="1" indent="4"/>
    </xf>
    <xf numFmtId="0" fontId="32" fillId="0" borderId="0" xfId="0" applyFont="1" applyBorder="1" applyAlignment="1">
      <alignment vertical="top" wrapText="1"/>
    </xf>
    <xf numFmtId="2" fontId="0" fillId="0" borderId="0" xfId="0" applyNumberFormat="1" applyBorder="1"/>
    <xf numFmtId="0" fontId="0" fillId="0" borderId="0" xfId="0" applyBorder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39" fillId="0" borderId="0" xfId="0" applyFont="1" applyAlignment="1">
      <alignment horizontal="center"/>
    </xf>
    <xf numFmtId="0" fontId="32" fillId="0" borderId="0" xfId="0" applyFont="1" applyFill="1"/>
    <xf numFmtId="0" fontId="32" fillId="0" borderId="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/>
    <xf numFmtId="0" fontId="39" fillId="0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right" vertical="top"/>
    </xf>
    <xf numFmtId="0" fontId="0" fillId="0" borderId="0" xfId="0"/>
    <xf numFmtId="2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2" fontId="73" fillId="0" borderId="1" xfId="0" applyNumberFormat="1" applyFont="1" applyBorder="1" applyAlignment="1">
      <alignment horizontal="center"/>
    </xf>
    <xf numFmtId="171" fontId="13" fillId="0" borderId="1" xfId="0" applyNumberFormat="1" applyFont="1" applyBorder="1" applyAlignment="1">
      <alignment horizontal="center"/>
    </xf>
    <xf numFmtId="0" fontId="0" fillId="0" borderId="0" xfId="0"/>
    <xf numFmtId="0" fontId="74" fillId="0" borderId="0" xfId="0" applyFont="1" applyAlignment="1">
      <alignment wrapText="1"/>
    </xf>
    <xf numFmtId="0" fontId="19" fillId="0" borderId="5" xfId="0" applyFont="1" applyBorder="1" applyAlignment="1">
      <alignment vertical="center" wrapText="1"/>
    </xf>
    <xf numFmtId="0" fontId="76" fillId="0" borderId="0" xfId="0" applyFont="1"/>
    <xf numFmtId="0" fontId="76" fillId="0" borderId="0" xfId="0" applyFont="1" applyAlignment="1">
      <alignment horizontal="right"/>
    </xf>
    <xf numFmtId="0" fontId="77" fillId="0" borderId="0" xfId="0" applyFont="1"/>
    <xf numFmtId="0" fontId="77" fillId="0" borderId="8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7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vertical="top" wrapText="1"/>
    </xf>
    <xf numFmtId="166" fontId="77" fillId="0" borderId="16" xfId="0" applyNumberFormat="1" applyFont="1" applyBorder="1" applyAlignment="1">
      <alignment horizontal="center" vertical="top" wrapText="1"/>
    </xf>
    <xf numFmtId="166" fontId="77" fillId="0" borderId="15" xfId="0" applyNumberFormat="1" applyFont="1" applyBorder="1" applyAlignment="1">
      <alignment horizontal="center" vertical="top" wrapText="1"/>
    </xf>
    <xf numFmtId="166" fontId="77" fillId="0" borderId="0" xfId="0" applyNumberFormat="1" applyFont="1"/>
    <xf numFmtId="0" fontId="77" fillId="0" borderId="7" xfId="0" applyFont="1" applyBorder="1" applyAlignment="1">
      <alignment vertical="top" wrapText="1"/>
    </xf>
    <xf numFmtId="0" fontId="77" fillId="0" borderId="17" xfId="0" applyFont="1" applyBorder="1" applyAlignment="1">
      <alignment vertical="top" wrapText="1"/>
    </xf>
    <xf numFmtId="166" fontId="81" fillId="0" borderId="0" xfId="0" applyNumberFormat="1" applyFont="1"/>
    <xf numFmtId="0" fontId="77" fillId="0" borderId="15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0" fontId="77" fillId="0" borderId="17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15" xfId="0" applyFont="1" applyBorder="1" applyAlignment="1">
      <alignment vertical="top" wrapText="1"/>
    </xf>
    <xf numFmtId="0" fontId="77" fillId="0" borderId="18" xfId="0" applyFont="1" applyBorder="1" applyAlignment="1">
      <alignment vertical="top" wrapText="1"/>
    </xf>
    <xf numFmtId="0" fontId="77" fillId="0" borderId="21" xfId="0" applyFont="1" applyBorder="1" applyAlignment="1">
      <alignment horizontal="center" wrapText="1"/>
    </xf>
    <xf numFmtId="0" fontId="77" fillId="0" borderId="0" xfId="0" applyFont="1" applyBorder="1" applyAlignment="1">
      <alignment wrapText="1"/>
    </xf>
    <xf numFmtId="0" fontId="77" fillId="0" borderId="21" xfId="0" applyFont="1" applyBorder="1" applyAlignment="1">
      <alignment wrapText="1"/>
    </xf>
    <xf numFmtId="0" fontId="77" fillId="0" borderId="17" xfId="0" applyFont="1" applyBorder="1" applyAlignment="1">
      <alignment wrapText="1"/>
    </xf>
    <xf numFmtId="0" fontId="77" fillId="0" borderId="8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4" fontId="77" fillId="0" borderId="16" xfId="0" applyNumberFormat="1" applyFont="1" applyBorder="1" applyAlignment="1">
      <alignment horizontal="center" vertical="top" wrapText="1"/>
    </xf>
    <xf numFmtId="0" fontId="77" fillId="0" borderId="16" xfId="0" applyFont="1" applyBorder="1" applyAlignment="1">
      <alignment horizontal="center" vertical="top" wrapText="1"/>
    </xf>
    <xf numFmtId="4" fontId="77" fillId="0" borderId="15" xfId="0" applyNumberFormat="1" applyFont="1" applyBorder="1" applyAlignment="1">
      <alignment horizontal="center" vertical="top" wrapText="1"/>
    </xf>
    <xf numFmtId="171" fontId="77" fillId="0" borderId="0" xfId="0" applyNumberFormat="1" applyFont="1"/>
    <xf numFmtId="166" fontId="83" fillId="0" borderId="16" xfId="0" applyNumberFormat="1" applyFont="1" applyBorder="1" applyAlignment="1">
      <alignment horizontal="center" vertical="top" wrapText="1"/>
    </xf>
    <xf numFmtId="166" fontId="83" fillId="0" borderId="15" xfId="0" applyNumberFormat="1" applyFont="1" applyBorder="1" applyAlignment="1">
      <alignment horizontal="center" vertical="top" wrapText="1"/>
    </xf>
    <xf numFmtId="166" fontId="84" fillId="0" borderId="16" xfId="0" applyNumberFormat="1" applyFont="1" applyBorder="1" applyAlignment="1">
      <alignment horizontal="center" vertical="top" wrapText="1"/>
    </xf>
    <xf numFmtId="166" fontId="84" fillId="0" borderId="15" xfId="0" applyNumberFormat="1" applyFont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4" fontId="77" fillId="0" borderId="18" xfId="0" applyNumberFormat="1" applyFont="1" applyBorder="1" applyAlignment="1">
      <alignment horizontal="center" vertical="top" wrapText="1"/>
    </xf>
    <xf numFmtId="4" fontId="77" fillId="0" borderId="20" xfId="0" applyNumberFormat="1" applyFont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2" fontId="77" fillId="0" borderId="18" xfId="0" applyNumberFormat="1" applyFont="1" applyBorder="1" applyAlignment="1">
      <alignment horizontal="center" vertical="top" wrapText="1"/>
    </xf>
    <xf numFmtId="2" fontId="77" fillId="0" borderId="20" xfId="0" applyNumberFormat="1" applyFont="1" applyBorder="1" applyAlignment="1">
      <alignment horizontal="center" vertical="top" wrapText="1"/>
    </xf>
    <xf numFmtId="4" fontId="77" fillId="30" borderId="18" xfId="0" applyNumberFormat="1" applyFont="1" applyFill="1" applyBorder="1" applyAlignment="1">
      <alignment horizontal="center" vertical="top" wrapText="1"/>
    </xf>
    <xf numFmtId="4" fontId="77" fillId="30" borderId="20" xfId="0" applyNumberFormat="1" applyFont="1" applyFill="1" applyBorder="1" applyAlignment="1">
      <alignment horizontal="center" vertical="top" wrapText="1"/>
    </xf>
    <xf numFmtId="2" fontId="77" fillId="30" borderId="18" xfId="0" applyNumberFormat="1" applyFont="1" applyFill="1" applyBorder="1" applyAlignment="1">
      <alignment horizontal="center" vertical="top" wrapText="1"/>
    </xf>
    <xf numFmtId="0" fontId="77" fillId="30" borderId="20" xfId="0" applyFont="1" applyFill="1" applyBorder="1" applyAlignment="1">
      <alignment horizontal="center" vertical="top" wrapText="1"/>
    </xf>
    <xf numFmtId="0" fontId="77" fillId="30" borderId="18" xfId="0" applyFont="1" applyFill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0" fontId="77" fillId="0" borderId="20" xfId="0" applyFont="1" applyBorder="1" applyAlignment="1">
      <alignment horizontal="center" vertical="center" wrapText="1"/>
    </xf>
    <xf numFmtId="0" fontId="77" fillId="0" borderId="8" xfId="0" applyFont="1" applyBorder="1" applyAlignment="1">
      <alignment horizontal="center" wrapText="1"/>
    </xf>
    <xf numFmtId="0" fontId="77" fillId="0" borderId="9" xfId="0" applyFont="1" applyBorder="1" applyAlignment="1">
      <alignment horizontal="center" wrapText="1"/>
    </xf>
    <xf numFmtId="0" fontId="77" fillId="0" borderId="10" xfId="0" applyFont="1" applyBorder="1" applyAlignment="1">
      <alignment horizontal="center" wrapText="1"/>
    </xf>
    <xf numFmtId="0" fontId="77" fillId="0" borderId="18" xfId="0" applyFont="1" applyBorder="1" applyAlignment="1">
      <alignment horizontal="center" wrapText="1"/>
    </xf>
    <xf numFmtId="0" fontId="77" fillId="0" borderId="19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horizontal="center" wrapText="1"/>
    </xf>
    <xf numFmtId="0" fontId="77" fillId="0" borderId="17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14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8" xfId="0" applyFont="1" applyBorder="1" applyAlignment="1">
      <alignment vertical="top" wrapText="1"/>
    </xf>
    <xf numFmtId="0" fontId="77" fillId="0" borderId="9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0" fontId="77" fillId="0" borderId="8" xfId="0" applyFont="1" applyBorder="1" applyAlignment="1">
      <alignment horizontal="center" vertical="top" wrapText="1"/>
    </xf>
    <xf numFmtId="0" fontId="77" fillId="0" borderId="9" xfId="0" applyFont="1" applyBorder="1" applyAlignment="1">
      <alignment horizontal="center" vertical="top" wrapText="1"/>
    </xf>
    <xf numFmtId="0" fontId="77" fillId="0" borderId="10" xfId="0" applyFont="1" applyBorder="1" applyAlignment="1">
      <alignment horizontal="center" vertical="top" wrapText="1"/>
    </xf>
    <xf numFmtId="166" fontId="77" fillId="30" borderId="8" xfId="0" applyNumberFormat="1" applyFont="1" applyFill="1" applyBorder="1" applyAlignment="1">
      <alignment horizontal="center" vertical="top" wrapText="1"/>
    </xf>
    <xf numFmtId="166" fontId="77" fillId="30" borderId="9" xfId="0" applyNumberFormat="1" applyFont="1" applyFill="1" applyBorder="1" applyAlignment="1">
      <alignment horizontal="center" vertical="top" wrapText="1"/>
    </xf>
    <xf numFmtId="166" fontId="77" fillId="30" borderId="10" xfId="0" applyNumberFormat="1" applyFont="1" applyFill="1" applyBorder="1" applyAlignment="1">
      <alignment horizontal="center" vertical="top" wrapText="1"/>
    </xf>
    <xf numFmtId="0" fontId="77" fillId="0" borderId="18" xfId="0" applyFont="1" applyBorder="1" applyAlignment="1">
      <alignment vertical="top" wrapText="1"/>
    </xf>
    <xf numFmtId="0" fontId="77" fillId="0" borderId="19" xfId="0" applyFont="1" applyBorder="1" applyAlignment="1">
      <alignment vertical="top" wrapText="1"/>
    </xf>
    <xf numFmtId="0" fontId="77" fillId="0" borderId="20" xfId="0" applyFont="1" applyBorder="1" applyAlignment="1">
      <alignment vertical="top" wrapText="1"/>
    </xf>
    <xf numFmtId="0" fontId="77" fillId="0" borderId="19" xfId="0" applyFont="1" applyBorder="1" applyAlignment="1">
      <alignment horizontal="center" vertical="top" wrapText="1"/>
    </xf>
    <xf numFmtId="166" fontId="77" fillId="0" borderId="18" xfId="0" applyNumberFormat="1" applyFont="1" applyBorder="1" applyAlignment="1">
      <alignment horizontal="center" vertical="top" wrapText="1"/>
    </xf>
    <xf numFmtId="166" fontId="77" fillId="0" borderId="20" xfId="0" applyNumberFormat="1" applyFont="1" applyBorder="1" applyAlignment="1">
      <alignment horizontal="center" vertical="top" wrapText="1"/>
    </xf>
    <xf numFmtId="166" fontId="77" fillId="30" borderId="18" xfId="0" applyNumberFormat="1" applyFont="1" applyFill="1" applyBorder="1" applyAlignment="1">
      <alignment horizontal="center" vertical="top" wrapText="1"/>
    </xf>
    <xf numFmtId="0" fontId="77" fillId="30" borderId="19" xfId="0" applyFont="1" applyFill="1" applyBorder="1" applyAlignment="1">
      <alignment horizontal="center" vertical="top" wrapText="1"/>
    </xf>
    <xf numFmtId="166" fontId="77" fillId="30" borderId="19" xfId="0" applyNumberFormat="1" applyFont="1" applyFill="1" applyBorder="1" applyAlignment="1">
      <alignment horizontal="center" vertical="top" wrapText="1"/>
    </xf>
    <xf numFmtId="166" fontId="77" fillId="30" borderId="20" xfId="0" applyNumberFormat="1" applyFont="1" applyFill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 wrapText="1"/>
    </xf>
    <xf numFmtId="0" fontId="77" fillId="0" borderId="21" xfId="0" applyFont="1" applyBorder="1" applyAlignment="1">
      <alignment horizontal="center" wrapText="1"/>
    </xf>
    <xf numFmtId="0" fontId="77" fillId="0" borderId="11" xfId="0" applyFont="1" applyBorder="1" applyAlignment="1">
      <alignment horizontal="center" wrapText="1"/>
    </xf>
    <xf numFmtId="0" fontId="77" fillId="0" borderId="0" xfId="0" applyFont="1" applyBorder="1" applyAlignment="1">
      <alignment horizontal="center" wrapText="1"/>
    </xf>
    <xf numFmtId="0" fontId="77" fillId="0" borderId="12" xfId="0" applyFont="1" applyBorder="1" applyAlignment="1">
      <alignment horizontal="center" wrapText="1"/>
    </xf>
    <xf numFmtId="0" fontId="77" fillId="0" borderId="9" xfId="0" applyFont="1" applyBorder="1"/>
    <xf numFmtId="0" fontId="77" fillId="0" borderId="10" xfId="0" applyFont="1" applyBorder="1"/>
    <xf numFmtId="0" fontId="77" fillId="0" borderId="11" xfId="0" applyFont="1" applyBorder="1"/>
    <xf numFmtId="0" fontId="77" fillId="0" borderId="0" xfId="0" applyFont="1"/>
    <xf numFmtId="0" fontId="77" fillId="0" borderId="12" xfId="0" applyFont="1" applyBorder="1"/>
    <xf numFmtId="0" fontId="77" fillId="0" borderId="13" xfId="0" applyFont="1" applyBorder="1"/>
    <xf numFmtId="0" fontId="77" fillId="0" borderId="14" xfId="0" applyFont="1" applyBorder="1"/>
    <xf numFmtId="0" fontId="77" fillId="0" borderId="15" xfId="0" applyFont="1" applyBorder="1"/>
    <xf numFmtId="0" fontId="77" fillId="0" borderId="11" xfId="0" applyFont="1" applyBorder="1" applyAlignment="1">
      <alignment wrapText="1"/>
    </xf>
    <xf numFmtId="0" fontId="77" fillId="0" borderId="12" xfId="0" applyFont="1" applyBorder="1" applyAlignment="1">
      <alignment wrapText="1"/>
    </xf>
    <xf numFmtId="0" fontId="77" fillId="0" borderId="0" xfId="0" applyFont="1" applyBorder="1" applyAlignment="1">
      <alignment wrapText="1"/>
    </xf>
    <xf numFmtId="0" fontId="77" fillId="0" borderId="13" xfId="0" applyFont="1" applyBorder="1" applyAlignment="1">
      <alignment wrapText="1"/>
    </xf>
    <xf numFmtId="0" fontId="77" fillId="0" borderId="15" xfId="0" applyFont="1" applyBorder="1" applyAlignment="1">
      <alignment wrapText="1"/>
    </xf>
    <xf numFmtId="0" fontId="77" fillId="0" borderId="14" xfId="0" applyFont="1" applyBorder="1" applyAlignment="1">
      <alignment wrapText="1"/>
    </xf>
    <xf numFmtId="0" fontId="32" fillId="0" borderId="18" xfId="0" applyFont="1" applyBorder="1" applyAlignment="1">
      <alignment horizontal="center" vertical="top" wrapText="1"/>
    </xf>
    <xf numFmtId="0" fontId="32" fillId="0" borderId="19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78" fillId="0" borderId="18" xfId="0" applyFont="1" applyBorder="1" applyAlignment="1">
      <alignment horizontal="center" vertical="top" wrapText="1"/>
    </xf>
    <xf numFmtId="0" fontId="78" fillId="0" borderId="19" xfId="0" applyFont="1" applyBorder="1" applyAlignment="1">
      <alignment horizontal="center" vertical="top" wrapText="1"/>
    </xf>
    <xf numFmtId="0" fontId="78" fillId="0" borderId="20" xfId="0" applyFont="1" applyBorder="1" applyAlignment="1">
      <alignment horizontal="center" vertical="top" wrapText="1"/>
    </xf>
    <xf numFmtId="0" fontId="77" fillId="30" borderId="8" xfId="0" applyFont="1" applyFill="1" applyBorder="1" applyAlignment="1">
      <alignment horizontal="center" vertical="top" wrapText="1"/>
    </xf>
    <xf numFmtId="0" fontId="77" fillId="30" borderId="10" xfId="0" applyFont="1" applyFill="1" applyBorder="1" applyAlignment="1">
      <alignment horizontal="center" vertical="top" wrapText="1"/>
    </xf>
    <xf numFmtId="0" fontId="82" fillId="0" borderId="18" xfId="0" applyFont="1" applyBorder="1" applyAlignment="1">
      <alignment horizontal="center" vertical="top" wrapText="1"/>
    </xf>
    <xf numFmtId="0" fontId="82" fillId="0" borderId="19" xfId="0" applyFont="1" applyBorder="1" applyAlignment="1">
      <alignment horizontal="center" vertical="top" wrapText="1"/>
    </xf>
    <xf numFmtId="0" fontId="82" fillId="0" borderId="20" xfId="0" applyFont="1" applyBorder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49" fontId="77" fillId="0" borderId="18" xfId="0" applyNumberFormat="1" applyFont="1" applyBorder="1" applyAlignment="1">
      <alignment horizontal="center" vertical="top" wrapText="1"/>
    </xf>
    <xf numFmtId="49" fontId="77" fillId="0" borderId="20" xfId="0" applyNumberFormat="1" applyFont="1" applyBorder="1" applyAlignment="1">
      <alignment horizontal="center" vertical="top" wrapText="1"/>
    </xf>
  </cellXfs>
  <cellStyles count="140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4" xfId="139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9"/>
  <sheetViews>
    <sheetView tabSelected="1" view="pageBreakPreview" zoomScaleNormal="80" zoomScaleSheetLayoutView="100" workbookViewId="0">
      <pane xSplit="2" ySplit="5" topLeftCell="C45" activePane="bottomRight" state="frozen"/>
      <selection pane="topRight" activeCell="C1" sqref="C1"/>
      <selection pane="bottomLeft" activeCell="A6" sqref="A6"/>
      <selection pane="bottomRight" activeCell="I51" sqref="I51:J51"/>
    </sheetView>
  </sheetViews>
  <sheetFormatPr defaultColWidth="9.140625" defaultRowHeight="15"/>
  <cols>
    <col min="1" max="1" width="5.7109375" style="90" bestFit="1" customWidth="1"/>
    <col min="2" max="2" width="26.42578125" style="90" customWidth="1"/>
    <col min="3" max="4" width="9.140625" style="90"/>
    <col min="5" max="6" width="6.85546875" style="90" customWidth="1"/>
    <col min="7" max="7" width="6.5703125" style="90" customWidth="1"/>
    <col min="8" max="8" width="7.5703125" style="90" customWidth="1"/>
    <col min="9" max="9" width="7.140625" style="90" customWidth="1"/>
    <col min="10" max="10" width="5.85546875" style="90" customWidth="1"/>
    <col min="11" max="11" width="6.42578125" style="90" customWidth="1"/>
    <col min="12" max="12" width="6.140625" style="90" customWidth="1"/>
    <col min="13" max="13" width="9.85546875" style="90" customWidth="1"/>
    <col min="14" max="14" width="12.42578125" style="90" bestFit="1" customWidth="1"/>
    <col min="15" max="15" width="10.5703125" style="90" bestFit="1" customWidth="1"/>
    <col min="16" max="16" width="10.5703125" style="90" customWidth="1"/>
    <col min="17" max="19" width="9.140625" style="90" customWidth="1"/>
    <col min="20" max="16384" width="9.140625" style="90"/>
  </cols>
  <sheetData>
    <row r="1" spans="1:19" s="88" customFormat="1" ht="18.75">
      <c r="O1" s="89" t="s">
        <v>169</v>
      </c>
      <c r="Q1" s="88" t="s">
        <v>159</v>
      </c>
      <c r="R1" s="88">
        <v>1.06</v>
      </c>
    </row>
    <row r="2" spans="1:19" s="88" customFormat="1" ht="18.75">
      <c r="O2" s="89" t="s">
        <v>170</v>
      </c>
      <c r="Q2" s="88" t="s">
        <v>160</v>
      </c>
      <c r="R2" s="88">
        <v>1.0660000000000001</v>
      </c>
    </row>
    <row r="3" spans="1:19" s="88" customFormat="1" ht="18.75">
      <c r="O3" s="89" t="s">
        <v>80</v>
      </c>
    </row>
    <row r="4" spans="1:19" s="88" customFormat="1" ht="18.75">
      <c r="O4" s="89" t="s">
        <v>181</v>
      </c>
    </row>
    <row r="5" spans="1:19" s="88" customFormat="1" ht="18.75"/>
    <row r="7" spans="1:19" ht="15.75">
      <c r="G7" s="54" t="s">
        <v>180</v>
      </c>
    </row>
    <row r="8" spans="1:19">
      <c r="G8" s="55" t="s">
        <v>81</v>
      </c>
    </row>
    <row r="9" spans="1:19" ht="18.75">
      <c r="G9" s="54" t="s">
        <v>171</v>
      </c>
    </row>
    <row r="10" spans="1:19" ht="16.5" thickBot="1">
      <c r="G10" s="72" t="s">
        <v>154</v>
      </c>
    </row>
    <row r="11" spans="1:19" ht="16.5" customHeight="1" thickBot="1">
      <c r="A11" s="192" t="s">
        <v>82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4"/>
    </row>
    <row r="12" spans="1:19" ht="15.75" customHeight="1" thickBot="1">
      <c r="A12" s="91" t="s">
        <v>83</v>
      </c>
      <c r="B12" s="138" t="s">
        <v>84</v>
      </c>
      <c r="C12" s="139"/>
      <c r="D12" s="140"/>
      <c r="E12" s="138" t="s">
        <v>85</v>
      </c>
      <c r="F12" s="139"/>
      <c r="G12" s="140"/>
      <c r="H12" s="141" t="s">
        <v>172</v>
      </c>
      <c r="I12" s="142"/>
      <c r="J12" s="142"/>
      <c r="K12" s="142"/>
      <c r="L12" s="143"/>
      <c r="M12" s="144" t="s">
        <v>172</v>
      </c>
      <c r="N12" s="144" t="s">
        <v>173</v>
      </c>
      <c r="O12" s="144" t="s">
        <v>174</v>
      </c>
    </row>
    <row r="13" spans="1:19" ht="30" customHeight="1" thickBot="1">
      <c r="A13" s="92" t="s">
        <v>86</v>
      </c>
      <c r="B13" s="146" t="s">
        <v>87</v>
      </c>
      <c r="C13" s="147"/>
      <c r="D13" s="148"/>
      <c r="E13" s="146" t="s">
        <v>88</v>
      </c>
      <c r="F13" s="147"/>
      <c r="G13" s="148"/>
      <c r="H13" s="141" t="s">
        <v>142</v>
      </c>
      <c r="I13" s="143"/>
      <c r="J13" s="141" t="s">
        <v>143</v>
      </c>
      <c r="K13" s="142"/>
      <c r="L13" s="143"/>
      <c r="M13" s="145"/>
      <c r="N13" s="145"/>
      <c r="O13" s="145"/>
    </row>
    <row r="14" spans="1:19" ht="15.75" thickBot="1">
      <c r="A14" s="93">
        <v>1</v>
      </c>
      <c r="B14" s="141">
        <v>2</v>
      </c>
      <c r="C14" s="142"/>
      <c r="D14" s="143"/>
      <c r="E14" s="141">
        <v>3</v>
      </c>
      <c r="F14" s="142"/>
      <c r="G14" s="143"/>
      <c r="H14" s="141">
        <v>4</v>
      </c>
      <c r="I14" s="143"/>
      <c r="J14" s="141">
        <v>5</v>
      </c>
      <c r="K14" s="142"/>
      <c r="L14" s="143"/>
      <c r="M14" s="94">
        <v>7</v>
      </c>
      <c r="N14" s="94">
        <v>8</v>
      </c>
      <c r="O14" s="94">
        <v>9</v>
      </c>
    </row>
    <row r="15" spans="1:19" ht="15.75" customHeight="1" thickBot="1">
      <c r="A15" s="195" t="s">
        <v>175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7"/>
    </row>
    <row r="16" spans="1:19" ht="30" customHeight="1" thickBot="1">
      <c r="A16" s="95" t="s">
        <v>89</v>
      </c>
      <c r="B16" s="149" t="s">
        <v>90</v>
      </c>
      <c r="C16" s="150"/>
      <c r="D16" s="151"/>
      <c r="E16" s="152" t="s">
        <v>176</v>
      </c>
      <c r="F16" s="153"/>
      <c r="G16" s="154"/>
      <c r="H16" s="152"/>
      <c r="I16" s="154"/>
      <c r="J16" s="155">
        <f>M16</f>
        <v>5.0678570000000001</v>
      </c>
      <c r="K16" s="156"/>
      <c r="L16" s="157"/>
      <c r="M16" s="120">
        <f>N16+O16</f>
        <v>5.0678570000000001</v>
      </c>
      <c r="N16" s="121">
        <v>2.6277777037037038</v>
      </c>
      <c r="O16" s="121">
        <v>2.4400792962962958</v>
      </c>
      <c r="P16" s="98"/>
      <c r="Q16" s="98"/>
      <c r="R16" s="98"/>
      <c r="S16" s="98"/>
    </row>
    <row r="17" spans="1:18" ht="15.75" thickBot="1">
      <c r="A17" s="99" t="s">
        <v>91</v>
      </c>
      <c r="B17" s="158" t="s">
        <v>92</v>
      </c>
      <c r="C17" s="159"/>
      <c r="D17" s="160"/>
      <c r="E17" s="126" t="s">
        <v>176</v>
      </c>
      <c r="F17" s="161"/>
      <c r="G17" s="127"/>
      <c r="H17" s="162"/>
      <c r="I17" s="163"/>
      <c r="J17" s="164">
        <f>M17</f>
        <v>5.0678570000000001</v>
      </c>
      <c r="K17" s="165"/>
      <c r="L17" s="133"/>
      <c r="M17" s="120">
        <f>M16</f>
        <v>5.0678570000000001</v>
      </c>
      <c r="N17" s="121">
        <f>N16</f>
        <v>2.6277777037037038</v>
      </c>
      <c r="O17" s="121">
        <f>O16</f>
        <v>2.4400792962962958</v>
      </c>
      <c r="P17" s="117"/>
      <c r="Q17" s="117"/>
      <c r="R17" s="117"/>
    </row>
    <row r="18" spans="1:18" ht="15.75" thickBot="1">
      <c r="A18" s="100" t="s">
        <v>93</v>
      </c>
      <c r="B18" s="158" t="s">
        <v>94</v>
      </c>
      <c r="C18" s="159"/>
      <c r="D18" s="160"/>
      <c r="E18" s="126" t="s">
        <v>176</v>
      </c>
      <c r="F18" s="161"/>
      <c r="G18" s="127"/>
      <c r="H18" s="162"/>
      <c r="I18" s="127"/>
      <c r="J18" s="164"/>
      <c r="K18" s="165"/>
      <c r="L18" s="133"/>
      <c r="M18" s="118"/>
      <c r="N18" s="119"/>
      <c r="O18" s="119"/>
      <c r="P18" s="117"/>
      <c r="Q18" s="117"/>
      <c r="R18" s="117"/>
    </row>
    <row r="19" spans="1:18" ht="15.75" thickBot="1">
      <c r="A19" s="100" t="s">
        <v>95</v>
      </c>
      <c r="B19" s="158" t="s">
        <v>96</v>
      </c>
      <c r="C19" s="159"/>
      <c r="D19" s="160"/>
      <c r="E19" s="126" t="s">
        <v>176</v>
      </c>
      <c r="F19" s="161"/>
      <c r="G19" s="127"/>
      <c r="H19" s="126"/>
      <c r="I19" s="127"/>
      <c r="J19" s="126"/>
      <c r="K19" s="161"/>
      <c r="L19" s="127"/>
      <c r="M19" s="96"/>
      <c r="N19" s="102"/>
      <c r="O19" s="102"/>
      <c r="Q19" s="101"/>
    </row>
    <row r="20" spans="1:18" ht="15.75" customHeight="1" thickBot="1">
      <c r="A20" s="195" t="s">
        <v>177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7"/>
    </row>
    <row r="21" spans="1:18" ht="30" customHeight="1" thickBot="1">
      <c r="A21" s="100" t="s">
        <v>97</v>
      </c>
      <c r="B21" s="158" t="s">
        <v>98</v>
      </c>
      <c r="C21" s="159"/>
      <c r="D21" s="160"/>
      <c r="E21" s="126" t="s">
        <v>99</v>
      </c>
      <c r="F21" s="161"/>
      <c r="G21" s="127"/>
      <c r="H21" s="126"/>
      <c r="I21" s="127"/>
      <c r="J21" s="134"/>
      <c r="K21" s="165"/>
      <c r="L21" s="133"/>
      <c r="M21" s="103"/>
      <c r="N21" s="103"/>
      <c r="O21" s="103"/>
    </row>
    <row r="22" spans="1:18" ht="30" customHeight="1" thickBot="1">
      <c r="A22" s="100" t="s">
        <v>100</v>
      </c>
      <c r="B22" s="158" t="s">
        <v>101</v>
      </c>
      <c r="C22" s="159"/>
      <c r="D22" s="160"/>
      <c r="E22" s="126" t="s">
        <v>178</v>
      </c>
      <c r="F22" s="161"/>
      <c r="G22" s="127"/>
      <c r="H22" s="162"/>
      <c r="I22" s="163"/>
      <c r="J22" s="164">
        <f>J17*1000/257/24</f>
        <v>0.82163699740596619</v>
      </c>
      <c r="K22" s="166"/>
      <c r="L22" s="167"/>
      <c r="M22" s="97">
        <f>M17*1000/257/24</f>
        <v>0.82163699740596619</v>
      </c>
      <c r="N22" s="97">
        <f>N17*1000/257/24</f>
        <v>0.42603399865494551</v>
      </c>
      <c r="O22" s="97">
        <f>O17*1000/257/24</f>
        <v>0.39560299875102078</v>
      </c>
    </row>
    <row r="23" spans="1:18" ht="15.75">
      <c r="A23" s="168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</row>
    <row r="24" spans="1:18" ht="15.75" customHeight="1">
      <c r="A24" s="170" t="s">
        <v>102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</row>
    <row r="25" spans="1:18" ht="15.75" customHeight="1">
      <c r="A25" s="170" t="s">
        <v>103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</row>
    <row r="26" spans="1:18" ht="16.5" thickBot="1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</row>
    <row r="27" spans="1:18" ht="7.5" customHeight="1">
      <c r="A27" s="144" t="s">
        <v>104</v>
      </c>
      <c r="B27" s="144" t="s">
        <v>105</v>
      </c>
      <c r="C27" s="138" t="s">
        <v>106</v>
      </c>
      <c r="D27" s="139"/>
      <c r="E27" s="140"/>
      <c r="F27" s="138" t="s">
        <v>107</v>
      </c>
      <c r="G27" s="178"/>
      <c r="H27" s="178"/>
      <c r="I27" s="178"/>
      <c r="J27" s="178"/>
      <c r="K27" s="178"/>
      <c r="L27" s="178"/>
      <c r="M27" s="178"/>
      <c r="N27" s="179"/>
    </row>
    <row r="28" spans="1:18" ht="7.5" customHeight="1">
      <c r="A28" s="174"/>
      <c r="B28" s="174"/>
      <c r="C28" s="175"/>
      <c r="D28" s="176"/>
      <c r="E28" s="177"/>
      <c r="F28" s="180"/>
      <c r="G28" s="181"/>
      <c r="H28" s="181"/>
      <c r="I28" s="181"/>
      <c r="J28" s="181"/>
      <c r="K28" s="181"/>
      <c r="L28" s="181"/>
      <c r="M28" s="181"/>
      <c r="N28" s="182"/>
    </row>
    <row r="29" spans="1:18" ht="7.5" customHeight="1">
      <c r="A29" s="174"/>
      <c r="B29" s="174"/>
      <c r="C29" s="175"/>
      <c r="D29" s="176"/>
      <c r="E29" s="177"/>
      <c r="F29" s="180"/>
      <c r="G29" s="181"/>
      <c r="H29" s="181"/>
      <c r="I29" s="181"/>
      <c r="J29" s="181"/>
      <c r="K29" s="181"/>
      <c r="L29" s="181"/>
      <c r="M29" s="181"/>
      <c r="N29" s="182"/>
    </row>
    <row r="30" spans="1:18" ht="4.5" customHeight="1" thickBot="1">
      <c r="A30" s="174"/>
      <c r="B30" s="174"/>
      <c r="C30" s="175"/>
      <c r="D30" s="176"/>
      <c r="E30" s="177"/>
      <c r="F30" s="183"/>
      <c r="G30" s="184"/>
      <c r="H30" s="184"/>
      <c r="I30" s="184"/>
      <c r="J30" s="184"/>
      <c r="K30" s="184"/>
      <c r="L30" s="184"/>
      <c r="M30" s="184"/>
      <c r="N30" s="185"/>
    </row>
    <row r="31" spans="1:18" ht="15" customHeight="1">
      <c r="A31" s="174"/>
      <c r="B31" s="174"/>
      <c r="C31" s="175"/>
      <c r="D31" s="176"/>
      <c r="E31" s="177"/>
      <c r="F31" s="138" t="s">
        <v>108</v>
      </c>
      <c r="G31" s="139"/>
      <c r="H31" s="139"/>
      <c r="I31" s="139"/>
      <c r="J31" s="139"/>
      <c r="K31" s="140"/>
      <c r="L31" s="138" t="s">
        <v>109</v>
      </c>
      <c r="M31" s="139"/>
      <c r="N31" s="140"/>
    </row>
    <row r="32" spans="1:18" ht="15.75" thickBot="1">
      <c r="A32" s="145"/>
      <c r="B32" s="145"/>
      <c r="C32" s="146"/>
      <c r="D32" s="147"/>
      <c r="E32" s="148"/>
      <c r="F32" s="146"/>
      <c r="G32" s="147"/>
      <c r="H32" s="147"/>
      <c r="I32" s="147"/>
      <c r="J32" s="147"/>
      <c r="K32" s="148"/>
      <c r="L32" s="146"/>
      <c r="M32" s="147"/>
      <c r="N32" s="148"/>
    </row>
    <row r="33" spans="1:16" ht="15.75" thickBot="1">
      <c r="A33" s="104">
        <v>1</v>
      </c>
      <c r="B33" s="105">
        <v>2</v>
      </c>
      <c r="C33" s="141">
        <v>4</v>
      </c>
      <c r="D33" s="142"/>
      <c r="E33" s="143"/>
      <c r="F33" s="141">
        <v>5</v>
      </c>
      <c r="G33" s="142"/>
      <c r="H33" s="142"/>
      <c r="I33" s="142"/>
      <c r="J33" s="142"/>
      <c r="K33" s="143"/>
      <c r="L33" s="141">
        <v>6</v>
      </c>
      <c r="M33" s="142"/>
      <c r="N33" s="143"/>
    </row>
    <row r="34" spans="1:16" ht="30.75" thickBot="1">
      <c r="A34" s="99" t="s">
        <v>110</v>
      </c>
      <c r="B34" s="99" t="s">
        <v>111</v>
      </c>
      <c r="C34" s="149">
        <v>0</v>
      </c>
      <c r="D34" s="150"/>
      <c r="E34" s="151"/>
      <c r="F34" s="149">
        <v>0</v>
      </c>
      <c r="G34" s="150"/>
      <c r="H34" s="150"/>
      <c r="I34" s="150"/>
      <c r="J34" s="150"/>
      <c r="K34" s="151"/>
      <c r="L34" s="149">
        <v>0</v>
      </c>
      <c r="M34" s="150"/>
      <c r="N34" s="151"/>
    </row>
    <row r="35" spans="1:16" ht="30.75" thickBot="1">
      <c r="A35" s="100" t="s">
        <v>112</v>
      </c>
      <c r="B35" s="106" t="s">
        <v>113</v>
      </c>
      <c r="C35" s="158">
        <v>0</v>
      </c>
      <c r="D35" s="159"/>
      <c r="E35" s="160"/>
      <c r="F35" s="158">
        <v>0</v>
      </c>
      <c r="G35" s="159"/>
      <c r="H35" s="159"/>
      <c r="I35" s="159"/>
      <c r="J35" s="159"/>
      <c r="K35" s="160"/>
      <c r="L35" s="158">
        <v>0</v>
      </c>
      <c r="M35" s="159"/>
      <c r="N35" s="160"/>
    </row>
    <row r="36" spans="1:16" ht="60.75" thickBot="1">
      <c r="A36" s="100" t="s">
        <v>114</v>
      </c>
      <c r="B36" s="106" t="s">
        <v>115</v>
      </c>
      <c r="C36" s="158">
        <v>0</v>
      </c>
      <c r="D36" s="159"/>
      <c r="E36" s="160"/>
      <c r="F36" s="158">
        <v>0</v>
      </c>
      <c r="G36" s="159"/>
      <c r="H36" s="159"/>
      <c r="I36" s="159"/>
      <c r="J36" s="159"/>
      <c r="K36" s="160"/>
      <c r="L36" s="158">
        <v>0</v>
      </c>
      <c r="M36" s="159"/>
      <c r="N36" s="160"/>
    </row>
    <row r="37" spans="1:16" ht="79.5" thickBot="1">
      <c r="A37" s="95" t="s">
        <v>116</v>
      </c>
      <c r="B37" s="56" t="s">
        <v>117</v>
      </c>
      <c r="C37" s="149">
        <v>0</v>
      </c>
      <c r="D37" s="150"/>
      <c r="E37" s="151"/>
      <c r="F37" s="149">
        <v>0</v>
      </c>
      <c r="G37" s="150"/>
      <c r="H37" s="150"/>
      <c r="I37" s="150"/>
      <c r="J37" s="150"/>
      <c r="K37" s="151"/>
      <c r="L37" s="149">
        <v>0</v>
      </c>
      <c r="M37" s="150"/>
      <c r="N37" s="151"/>
    </row>
    <row r="38" spans="1:16" ht="15.75" thickBot="1">
      <c r="A38" s="107" t="s">
        <v>118</v>
      </c>
      <c r="B38" s="99" t="s">
        <v>119</v>
      </c>
      <c r="C38" s="158">
        <v>0</v>
      </c>
      <c r="D38" s="159"/>
      <c r="E38" s="160"/>
      <c r="F38" s="158">
        <v>0</v>
      </c>
      <c r="G38" s="159"/>
      <c r="H38" s="159"/>
      <c r="I38" s="159"/>
      <c r="J38" s="159"/>
      <c r="K38" s="160"/>
      <c r="L38" s="158">
        <v>0</v>
      </c>
      <c r="M38" s="159"/>
      <c r="N38" s="160"/>
    </row>
    <row r="39" spans="1:16" ht="15.75">
      <c r="A39" s="168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</row>
    <row r="40" spans="1:16" ht="15.75">
      <c r="A40" s="170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</row>
    <row r="41" spans="1:16" ht="15.75">
      <c r="A41" s="170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16" ht="16.5" customHeight="1" thickBot="1">
      <c r="A42" s="172" t="s">
        <v>120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66"/>
    </row>
    <row r="43" spans="1:16" ht="15" customHeight="1">
      <c r="A43" s="108" t="s">
        <v>83</v>
      </c>
      <c r="B43" s="138" t="s">
        <v>121</v>
      </c>
      <c r="C43" s="140"/>
      <c r="D43" s="138" t="s">
        <v>85</v>
      </c>
      <c r="E43" s="139"/>
      <c r="F43" s="140"/>
      <c r="G43" s="138" t="s">
        <v>122</v>
      </c>
      <c r="H43" s="139"/>
      <c r="I43" s="139"/>
      <c r="J43" s="139"/>
      <c r="K43" s="139"/>
      <c r="L43" s="139"/>
      <c r="M43" s="139"/>
      <c r="N43" s="139"/>
      <c r="O43" s="139"/>
      <c r="P43" s="109"/>
    </row>
    <row r="44" spans="1:16" ht="15.75" customHeight="1" thickBot="1">
      <c r="A44" s="108" t="s">
        <v>86</v>
      </c>
      <c r="B44" s="175" t="s">
        <v>123</v>
      </c>
      <c r="C44" s="177"/>
      <c r="D44" s="175" t="s">
        <v>88</v>
      </c>
      <c r="E44" s="176"/>
      <c r="F44" s="177"/>
      <c r="G44" s="146"/>
      <c r="H44" s="147"/>
      <c r="I44" s="147"/>
      <c r="J44" s="147"/>
      <c r="K44" s="147"/>
      <c r="L44" s="147"/>
      <c r="M44" s="147"/>
      <c r="N44" s="147"/>
      <c r="O44" s="147"/>
      <c r="P44" s="109"/>
    </row>
    <row r="45" spans="1:16" ht="25.5" customHeight="1" thickBot="1">
      <c r="A45" s="110"/>
      <c r="B45" s="186"/>
      <c r="C45" s="187"/>
      <c r="D45" s="186"/>
      <c r="E45" s="188"/>
      <c r="F45" s="187"/>
      <c r="G45" s="141" t="s">
        <v>172</v>
      </c>
      <c r="H45" s="142"/>
      <c r="I45" s="142"/>
      <c r="J45" s="143"/>
      <c r="K45" s="138" t="s">
        <v>172</v>
      </c>
      <c r="L45" s="140"/>
      <c r="M45" s="138" t="s">
        <v>173</v>
      </c>
      <c r="N45" s="140"/>
      <c r="O45" s="144" t="s">
        <v>174</v>
      </c>
    </row>
    <row r="46" spans="1:16" ht="28.5" customHeight="1" thickBot="1">
      <c r="A46" s="111"/>
      <c r="B46" s="189"/>
      <c r="C46" s="190"/>
      <c r="D46" s="189"/>
      <c r="E46" s="191"/>
      <c r="F46" s="190"/>
      <c r="G46" s="141" t="s">
        <v>142</v>
      </c>
      <c r="H46" s="143"/>
      <c r="I46" s="141" t="s">
        <v>143</v>
      </c>
      <c r="J46" s="143"/>
      <c r="K46" s="146"/>
      <c r="L46" s="148"/>
      <c r="M46" s="146"/>
      <c r="N46" s="148"/>
      <c r="O46" s="145"/>
    </row>
    <row r="47" spans="1:16" ht="15.75" thickBot="1">
      <c r="A47" s="104">
        <v>1</v>
      </c>
      <c r="B47" s="141">
        <f>A47+1</f>
        <v>2</v>
      </c>
      <c r="C47" s="143"/>
      <c r="D47" s="141">
        <v>3</v>
      </c>
      <c r="E47" s="142"/>
      <c r="F47" s="143"/>
      <c r="G47" s="141">
        <v>4</v>
      </c>
      <c r="H47" s="143"/>
      <c r="I47" s="141">
        <v>5</v>
      </c>
      <c r="J47" s="143"/>
      <c r="K47" s="141">
        <v>7</v>
      </c>
      <c r="L47" s="143"/>
      <c r="M47" s="141">
        <v>8</v>
      </c>
      <c r="N47" s="143"/>
      <c r="O47" s="105">
        <v>9</v>
      </c>
    </row>
    <row r="48" spans="1:16" ht="30.75" thickBot="1">
      <c r="A48" s="95" t="s">
        <v>110</v>
      </c>
      <c r="B48" s="112" t="s">
        <v>124</v>
      </c>
      <c r="C48" s="113"/>
      <c r="D48" s="152" t="s">
        <v>125</v>
      </c>
      <c r="E48" s="153"/>
      <c r="F48" s="154"/>
      <c r="G48" s="124"/>
      <c r="H48" s="125"/>
      <c r="I48" s="130">
        <v>588.37</v>
      </c>
      <c r="J48" s="131">
        <v>0</v>
      </c>
      <c r="K48" s="124">
        <v>588.37278944080344</v>
      </c>
      <c r="L48" s="125"/>
      <c r="M48" s="124">
        <v>297.97440308819841</v>
      </c>
      <c r="N48" s="125">
        <v>0</v>
      </c>
      <c r="O48" s="114">
        <v>290.39838635260509</v>
      </c>
    </row>
    <row r="49" spans="1:17" ht="15.75" thickBot="1">
      <c r="A49" s="99" t="s">
        <v>112</v>
      </c>
      <c r="B49" s="158" t="s">
        <v>126</v>
      </c>
      <c r="C49" s="160"/>
      <c r="D49" s="126" t="s">
        <v>125</v>
      </c>
      <c r="E49" s="161"/>
      <c r="F49" s="127"/>
      <c r="G49" s="126"/>
      <c r="H49" s="127"/>
      <c r="I49" s="134"/>
      <c r="J49" s="133"/>
      <c r="K49" s="126"/>
      <c r="L49" s="127"/>
      <c r="M49" s="126"/>
      <c r="N49" s="127"/>
      <c r="O49" s="103"/>
    </row>
    <row r="50" spans="1:17" ht="15.75" thickBot="1">
      <c r="A50" s="100" t="s">
        <v>114</v>
      </c>
      <c r="B50" s="158" t="s">
        <v>127</v>
      </c>
      <c r="C50" s="160"/>
      <c r="D50" s="126" t="s">
        <v>99</v>
      </c>
      <c r="E50" s="161"/>
      <c r="F50" s="127"/>
      <c r="G50" s="126"/>
      <c r="H50" s="127"/>
      <c r="I50" s="134"/>
      <c r="J50" s="133"/>
      <c r="K50" s="126"/>
      <c r="L50" s="127"/>
      <c r="M50" s="126"/>
      <c r="N50" s="127"/>
      <c r="O50" s="102"/>
    </row>
    <row r="51" spans="1:17" ht="15.75" thickBot="1">
      <c r="A51" s="100" t="s">
        <v>116</v>
      </c>
      <c r="B51" s="158" t="s">
        <v>128</v>
      </c>
      <c r="C51" s="160"/>
      <c r="D51" s="126" t="s">
        <v>125</v>
      </c>
      <c r="E51" s="161"/>
      <c r="F51" s="127"/>
      <c r="G51" s="126"/>
      <c r="H51" s="127"/>
      <c r="I51" s="134"/>
      <c r="J51" s="133"/>
      <c r="K51" s="126"/>
      <c r="L51" s="127"/>
      <c r="M51" s="126"/>
      <c r="N51" s="127"/>
      <c r="O51" s="102"/>
    </row>
    <row r="52" spans="1:17" ht="15.75" thickBot="1">
      <c r="A52" s="100" t="s">
        <v>118</v>
      </c>
      <c r="B52" s="158" t="s">
        <v>129</v>
      </c>
      <c r="C52" s="160"/>
      <c r="D52" s="126" t="s">
        <v>125</v>
      </c>
      <c r="E52" s="161"/>
      <c r="F52" s="127"/>
      <c r="G52" s="126"/>
      <c r="H52" s="127"/>
      <c r="I52" s="134"/>
      <c r="J52" s="133"/>
      <c r="K52" s="126"/>
      <c r="L52" s="127"/>
      <c r="M52" s="126"/>
      <c r="N52" s="127"/>
      <c r="O52" s="102"/>
    </row>
    <row r="53" spans="1:17" ht="15.75" thickBot="1">
      <c r="A53" s="95" t="s">
        <v>130</v>
      </c>
      <c r="B53" s="149" t="s">
        <v>131</v>
      </c>
      <c r="C53" s="151"/>
      <c r="D53" s="152" t="s">
        <v>125</v>
      </c>
      <c r="E53" s="153"/>
      <c r="F53" s="154"/>
      <c r="G53" s="124"/>
      <c r="H53" s="125"/>
      <c r="I53" s="130">
        <v>588.37</v>
      </c>
      <c r="J53" s="131"/>
      <c r="K53" s="124">
        <v>588.37278944080344</v>
      </c>
      <c r="L53" s="125"/>
      <c r="M53" s="124">
        <v>297.97440308819841</v>
      </c>
      <c r="N53" s="125"/>
      <c r="O53" s="114">
        <v>290.39838635260509</v>
      </c>
    </row>
    <row r="54" spans="1:17" ht="34.5" customHeight="1" thickBot="1">
      <c r="A54" s="95" t="s">
        <v>132</v>
      </c>
      <c r="B54" s="149" t="s">
        <v>133</v>
      </c>
      <c r="C54" s="151"/>
      <c r="D54" s="152" t="s">
        <v>179</v>
      </c>
      <c r="E54" s="153"/>
      <c r="F54" s="154"/>
      <c r="G54" s="152"/>
      <c r="H54" s="154"/>
      <c r="I54" s="198"/>
      <c r="J54" s="199"/>
      <c r="K54" s="128"/>
      <c r="L54" s="129"/>
      <c r="M54" s="128"/>
      <c r="N54" s="129"/>
      <c r="O54" s="115"/>
    </row>
    <row r="55" spans="1:17" ht="18.75" thickBot="1">
      <c r="A55" s="99"/>
      <c r="B55" s="158" t="s">
        <v>134</v>
      </c>
      <c r="C55" s="160"/>
      <c r="D55" s="200"/>
      <c r="E55" s="201"/>
      <c r="F55" s="202"/>
      <c r="G55" s="126"/>
      <c r="H55" s="127"/>
      <c r="I55" s="134"/>
      <c r="J55" s="133"/>
      <c r="K55" s="126"/>
      <c r="L55" s="127"/>
      <c r="M55" s="126"/>
      <c r="N55" s="127"/>
      <c r="O55" s="103"/>
    </row>
    <row r="56" spans="1:17" ht="15.75" thickBot="1">
      <c r="A56" s="100" t="s">
        <v>135</v>
      </c>
      <c r="B56" s="158" t="s">
        <v>92</v>
      </c>
      <c r="C56" s="160"/>
      <c r="D56" s="126"/>
      <c r="E56" s="161"/>
      <c r="F56" s="127"/>
      <c r="G56" s="126"/>
      <c r="H56" s="127"/>
      <c r="I56" s="134"/>
      <c r="J56" s="133"/>
      <c r="K56" s="128"/>
      <c r="L56" s="129"/>
      <c r="M56" s="128"/>
      <c r="N56" s="129"/>
      <c r="O56" s="102"/>
    </row>
    <row r="57" spans="1:17" ht="15.75" thickBot="1">
      <c r="A57" s="100"/>
      <c r="B57" s="126" t="s">
        <v>138</v>
      </c>
      <c r="C57" s="127"/>
      <c r="D57" s="135" t="s">
        <v>139</v>
      </c>
      <c r="E57" s="136"/>
      <c r="F57" s="137"/>
      <c r="G57" s="124"/>
      <c r="H57" s="125"/>
      <c r="I57" s="130">
        <v>975.96</v>
      </c>
      <c r="J57" s="131"/>
      <c r="K57" s="215" t="s">
        <v>182</v>
      </c>
      <c r="L57" s="216" t="e">
        <v>#DIV/0!</v>
      </c>
      <c r="M57" s="124">
        <v>945.76271186440681</v>
      </c>
      <c r="N57" s="125"/>
      <c r="O57" s="116">
        <v>1008.4745762711865</v>
      </c>
    </row>
    <row r="58" spans="1:17" ht="15.75" thickBot="1">
      <c r="A58" s="100"/>
      <c r="B58" s="126" t="s">
        <v>140</v>
      </c>
      <c r="C58" s="127"/>
      <c r="D58" s="135" t="s">
        <v>179</v>
      </c>
      <c r="E58" s="136"/>
      <c r="F58" s="137"/>
      <c r="G58" s="126"/>
      <c r="H58" s="127"/>
      <c r="I58" s="132">
        <v>45.63</v>
      </c>
      <c r="J58" s="133"/>
      <c r="K58" s="215" t="s">
        <v>183</v>
      </c>
      <c r="L58" s="216" t="e">
        <v>#DIV/0!</v>
      </c>
      <c r="M58" s="128">
        <v>45.11</v>
      </c>
      <c r="N58" s="129"/>
      <c r="O58" s="116">
        <v>46.2</v>
      </c>
    </row>
    <row r="59" spans="1:17" ht="15.75" thickBot="1">
      <c r="A59" s="100" t="s">
        <v>136</v>
      </c>
      <c r="B59" s="158" t="s">
        <v>94</v>
      </c>
      <c r="C59" s="160"/>
      <c r="D59" s="126"/>
      <c r="E59" s="161"/>
      <c r="F59" s="127"/>
      <c r="G59" s="126"/>
      <c r="H59" s="127"/>
      <c r="I59" s="134"/>
      <c r="J59" s="133"/>
      <c r="K59" s="126"/>
      <c r="L59" s="127"/>
      <c r="M59" s="126"/>
      <c r="N59" s="127"/>
      <c r="O59" s="102"/>
    </row>
    <row r="60" spans="1:17" ht="15.75" thickBot="1">
      <c r="A60" s="100"/>
      <c r="B60" s="126" t="s">
        <v>138</v>
      </c>
      <c r="C60" s="127"/>
      <c r="D60" s="135" t="s">
        <v>139</v>
      </c>
      <c r="E60" s="136"/>
      <c r="F60" s="137"/>
      <c r="G60" s="124"/>
      <c r="H60" s="125"/>
      <c r="I60" s="130"/>
      <c r="J60" s="131"/>
      <c r="K60" s="124"/>
      <c r="L60" s="125"/>
      <c r="M60" s="124"/>
      <c r="N60" s="127"/>
      <c r="O60" s="116"/>
      <c r="Q60" s="90">
        <v>9213.6294453128521</v>
      </c>
    </row>
    <row r="61" spans="1:17" ht="15.75" thickBot="1">
      <c r="A61" s="100"/>
      <c r="B61" s="126" t="s">
        <v>140</v>
      </c>
      <c r="C61" s="127"/>
      <c r="D61" s="135" t="s">
        <v>179</v>
      </c>
      <c r="E61" s="136"/>
      <c r="F61" s="137"/>
      <c r="G61" s="126"/>
      <c r="H61" s="127"/>
      <c r="I61" s="134"/>
      <c r="J61" s="133"/>
      <c r="K61" s="126"/>
      <c r="L61" s="127"/>
      <c r="M61" s="124"/>
      <c r="N61" s="127"/>
      <c r="O61" s="116"/>
    </row>
    <row r="62" spans="1:17" ht="15.75" thickBot="1">
      <c r="A62" s="100" t="s">
        <v>137</v>
      </c>
      <c r="B62" s="158" t="s">
        <v>96</v>
      </c>
      <c r="C62" s="160"/>
      <c r="D62" s="126"/>
      <c r="E62" s="161"/>
      <c r="F62" s="127"/>
      <c r="G62" s="126"/>
      <c r="H62" s="127"/>
      <c r="I62" s="134"/>
      <c r="J62" s="133"/>
      <c r="K62" s="126"/>
      <c r="L62" s="127"/>
      <c r="M62" s="126"/>
      <c r="N62" s="127"/>
      <c r="O62" s="102"/>
      <c r="P62" s="90">
        <f>'Расчет_по периодам'!F44</f>
        <v>7.22E-2</v>
      </c>
    </row>
    <row r="63" spans="1:17" ht="15.75" thickBot="1">
      <c r="A63" s="100"/>
      <c r="B63" s="126" t="s">
        <v>138</v>
      </c>
      <c r="C63" s="127"/>
      <c r="D63" s="135" t="s">
        <v>139</v>
      </c>
      <c r="E63" s="136"/>
      <c r="F63" s="137"/>
      <c r="G63" s="126"/>
      <c r="H63" s="127"/>
      <c r="I63" s="134"/>
      <c r="J63" s="133"/>
      <c r="K63" s="126"/>
      <c r="L63" s="127"/>
      <c r="M63" s="124"/>
      <c r="N63" s="127"/>
      <c r="O63" s="116"/>
    </row>
    <row r="64" spans="1:17" ht="15.75" thickBot="1">
      <c r="A64" s="100"/>
      <c r="B64" s="126" t="s">
        <v>140</v>
      </c>
      <c r="C64" s="127"/>
      <c r="D64" s="135" t="s">
        <v>179</v>
      </c>
      <c r="E64" s="136"/>
      <c r="F64" s="137"/>
      <c r="G64" s="126"/>
      <c r="H64" s="127"/>
      <c r="I64" s="134"/>
      <c r="J64" s="133"/>
      <c r="K64" s="126"/>
      <c r="L64" s="127"/>
      <c r="M64" s="124"/>
      <c r="N64" s="127"/>
      <c r="O64" s="116"/>
    </row>
    <row r="66" spans="1:15" ht="15.75">
      <c r="A66" s="122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</row>
    <row r="67" spans="1:15" ht="15.75">
      <c r="A67" s="73"/>
      <c r="B67" s="74"/>
      <c r="C67" s="75"/>
      <c r="D67" s="75"/>
      <c r="E67" s="75"/>
      <c r="F67" s="76"/>
      <c r="G67" s="77"/>
      <c r="H67" s="76"/>
      <c r="I67" s="73"/>
      <c r="J67" s="73"/>
      <c r="K67" s="73"/>
      <c r="L67" s="73"/>
      <c r="M67" s="73"/>
      <c r="N67" s="73"/>
      <c r="O67" s="73"/>
    </row>
    <row r="68" spans="1:15" ht="15.75">
      <c r="A68" s="73"/>
      <c r="B68" s="74"/>
      <c r="C68" s="75"/>
      <c r="D68" s="75"/>
      <c r="E68" s="75"/>
      <c r="F68" s="76"/>
      <c r="G68" s="77"/>
      <c r="H68" s="76"/>
      <c r="I68" s="73"/>
      <c r="J68" s="73"/>
      <c r="K68" s="73"/>
      <c r="L68" s="73"/>
      <c r="M68" s="73"/>
      <c r="N68" s="73"/>
      <c r="O68" s="73"/>
    </row>
    <row r="69" spans="1:15" ht="15.75">
      <c r="A69" s="78" t="s">
        <v>151</v>
      </c>
      <c r="B69" s="123" t="s">
        <v>152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</row>
  </sheetData>
  <mergeCells count="197"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K51:L51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8:L58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A66:O66"/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5"/>
  <sheetViews>
    <sheetView view="pageBreakPreview" zoomScale="80" zoomScaleNormal="80" zoomScaleSheetLayoutView="80" workbookViewId="0">
      <pane xSplit="3" ySplit="7" topLeftCell="D35" activePane="bottomRight" state="frozen"/>
      <selection pane="topRight" activeCell="C1" sqref="C1"/>
      <selection pane="bottomLeft" activeCell="A8" sqref="A8"/>
      <selection pane="bottomRight" activeCell="E53" sqref="E53"/>
    </sheetView>
  </sheetViews>
  <sheetFormatPr defaultColWidth="9.140625" defaultRowHeight="15" outlineLevelRow="1" outlineLevelCol="1"/>
  <cols>
    <col min="1" max="1" width="11.5703125" style="63" bestFit="1" customWidth="1"/>
    <col min="2" max="2" width="7.42578125" style="63" customWidth="1"/>
    <col min="3" max="3" width="67.140625" style="3" customWidth="1"/>
    <col min="4" max="4" width="9.28515625" style="2" customWidth="1"/>
    <col min="5" max="5" width="17.42578125" style="1" customWidth="1"/>
    <col min="6" max="6" width="13.28515625" style="1" customWidth="1"/>
    <col min="7" max="7" width="10.140625" style="1" customWidth="1"/>
    <col min="8" max="8" width="11" style="1" customWidth="1"/>
    <col min="9" max="10" width="14.140625" style="1" hidden="1" customWidth="1" outlineLevel="1"/>
    <col min="11" max="11" width="13.140625" style="1" hidden="1" customWidth="1" outlineLevel="1"/>
    <col min="12" max="12" width="17.28515625" style="63" bestFit="1" customWidth="1" collapsed="1"/>
    <col min="13" max="15" width="11.5703125" style="63" bestFit="1" customWidth="1"/>
    <col min="16" max="18" width="9.140625" style="63"/>
    <col min="19" max="19" width="9.85546875" style="63" bestFit="1" customWidth="1"/>
    <col min="20" max="16384" width="9.140625" style="63"/>
  </cols>
  <sheetData>
    <row r="1" spans="1:13">
      <c r="B1" s="47" t="s">
        <v>166</v>
      </c>
      <c r="L1" s="63">
        <v>7.22E-2</v>
      </c>
      <c r="M1" s="63" t="s">
        <v>168</v>
      </c>
    </row>
    <row r="2" spans="1:13">
      <c r="B2" s="47" t="s">
        <v>164</v>
      </c>
    </row>
    <row r="4" spans="1:13" ht="16.5">
      <c r="B4" s="203" t="s">
        <v>79</v>
      </c>
      <c r="C4" s="203"/>
      <c r="D4" s="203"/>
      <c r="E4" s="203"/>
      <c r="F4" s="203"/>
      <c r="G4" s="203"/>
      <c r="H4" s="203"/>
      <c r="I4" s="203"/>
      <c r="J4" s="203"/>
      <c r="K4" s="203"/>
    </row>
    <row r="5" spans="1:13" ht="15.75">
      <c r="C5" s="72" t="s">
        <v>154</v>
      </c>
    </row>
    <row r="6" spans="1:13" ht="15" customHeight="1">
      <c r="B6" s="204" t="s">
        <v>78</v>
      </c>
      <c r="C6" s="205" t="s">
        <v>77</v>
      </c>
      <c r="D6" s="206" t="s">
        <v>76</v>
      </c>
      <c r="E6" s="87" t="s">
        <v>75</v>
      </c>
      <c r="F6" s="208" t="s">
        <v>74</v>
      </c>
      <c r="G6" s="209"/>
      <c r="H6" s="209"/>
      <c r="I6" s="209"/>
      <c r="J6" s="209"/>
      <c r="K6" s="210"/>
    </row>
    <row r="7" spans="1:13" ht="48.75">
      <c r="B7" s="204"/>
      <c r="C7" s="205"/>
      <c r="D7" s="207"/>
      <c r="E7" s="61" t="s">
        <v>155</v>
      </c>
      <c r="F7" s="46" t="s">
        <v>156</v>
      </c>
      <c r="G7" s="46" t="s">
        <v>157</v>
      </c>
      <c r="H7" s="46" t="s">
        <v>158</v>
      </c>
      <c r="I7" s="59" t="s">
        <v>161</v>
      </c>
      <c r="J7" s="59" t="s">
        <v>162</v>
      </c>
      <c r="K7" s="59" t="s">
        <v>163</v>
      </c>
    </row>
    <row r="8" spans="1:13">
      <c r="B8" s="45">
        <v>1</v>
      </c>
      <c r="C8" s="44">
        <v>2</v>
      </c>
      <c r="D8" s="19">
        <v>3</v>
      </c>
      <c r="E8" s="19">
        <v>7</v>
      </c>
      <c r="F8" s="19">
        <v>8</v>
      </c>
      <c r="G8" s="19">
        <v>9</v>
      </c>
      <c r="H8" s="19">
        <v>10</v>
      </c>
      <c r="I8" s="19">
        <v>11</v>
      </c>
      <c r="J8" s="19">
        <v>12</v>
      </c>
      <c r="K8" s="19">
        <v>13</v>
      </c>
    </row>
    <row r="9" spans="1:13">
      <c r="B9" s="212" t="s">
        <v>73</v>
      </c>
      <c r="C9" s="212"/>
      <c r="D9" s="212"/>
      <c r="E9" s="212"/>
      <c r="F9" s="212"/>
      <c r="G9" s="212"/>
      <c r="H9" s="212"/>
      <c r="I9" s="212"/>
      <c r="J9" s="212"/>
      <c r="K9" s="212"/>
    </row>
    <row r="10" spans="1:13">
      <c r="B10" s="23" t="s">
        <v>72</v>
      </c>
      <c r="C10" s="34" t="s">
        <v>71</v>
      </c>
      <c r="D10" s="21" t="s">
        <v>62</v>
      </c>
      <c r="E10" s="43">
        <f>SUM(E12,E14)</f>
        <v>3.021639425</v>
      </c>
      <c r="F10" s="43">
        <f>SUM(F12,F14)</f>
        <v>3.0706464530000002</v>
      </c>
      <c r="G10" s="43">
        <f>SUM(G12,G14)</f>
        <v>1.8192788010000001</v>
      </c>
      <c r="H10" s="43">
        <f>SUM(H12,H14)</f>
        <v>1.2513676519999999</v>
      </c>
      <c r="I10" s="43">
        <f t="shared" ref="I10:K10" si="0">SUM(I12,I14)</f>
        <v>0</v>
      </c>
      <c r="J10" s="43">
        <f t="shared" si="0"/>
        <v>0</v>
      </c>
      <c r="K10" s="43">
        <f t="shared" si="0"/>
        <v>0</v>
      </c>
    </row>
    <row r="11" spans="1:13">
      <c r="B11" s="23"/>
      <c r="C11" s="41" t="s">
        <v>59</v>
      </c>
      <c r="D11" s="21"/>
      <c r="E11" s="19"/>
      <c r="F11" s="19"/>
      <c r="G11" s="19"/>
      <c r="H11" s="19"/>
      <c r="I11" s="20"/>
      <c r="J11" s="20"/>
      <c r="K11" s="19"/>
    </row>
    <row r="12" spans="1:13">
      <c r="B12" s="23" t="s">
        <v>70</v>
      </c>
      <c r="C12" s="30" t="s">
        <v>69</v>
      </c>
      <c r="D12" s="21" t="s">
        <v>62</v>
      </c>
      <c r="E12" s="43">
        <f>SUM(E13:E13)</f>
        <v>2.6568842730000002</v>
      </c>
      <c r="F12" s="43">
        <f>SUM(F13:F13)</f>
        <v>2.6568842730000002</v>
      </c>
      <c r="G12" s="43">
        <f>SUM(G13:G13)</f>
        <v>1.616355226</v>
      </c>
      <c r="H12" s="43">
        <f>SUM(H13:H13)</f>
        <v>1.0405290469999999</v>
      </c>
      <c r="I12" s="43">
        <f t="shared" ref="I12:K12" si="1">SUM(I13:I13)</f>
        <v>0</v>
      </c>
      <c r="J12" s="43">
        <f t="shared" si="1"/>
        <v>0</v>
      </c>
      <c r="K12" s="43">
        <f t="shared" si="1"/>
        <v>0</v>
      </c>
    </row>
    <row r="13" spans="1:13" s="36" customFormat="1">
      <c r="A13" s="36" t="s">
        <v>153</v>
      </c>
      <c r="B13" s="40" t="s">
        <v>68</v>
      </c>
      <c r="C13" s="39" t="str">
        <f>CONCATENATE("котельная"," ",A13)</f>
        <v>котельная 4-14-7</v>
      </c>
      <c r="D13" s="38" t="s">
        <v>62</v>
      </c>
      <c r="E13" s="42">
        <v>2.6568842730000002</v>
      </c>
      <c r="F13" s="42">
        <f>H13+G13</f>
        <v>2.6568842730000002</v>
      </c>
      <c r="G13" s="42">
        <v>1.616355226</v>
      </c>
      <c r="H13" s="42">
        <v>1.0405290469999999</v>
      </c>
      <c r="I13" s="42"/>
      <c r="J13" s="42"/>
      <c r="K13" s="42"/>
      <c r="L13" s="50"/>
    </row>
    <row r="14" spans="1:13">
      <c r="B14" s="23" t="s">
        <v>67</v>
      </c>
      <c r="C14" s="30" t="s">
        <v>60</v>
      </c>
      <c r="D14" s="21" t="s">
        <v>62</v>
      </c>
      <c r="E14" s="43">
        <f t="shared" ref="E14" si="2">SUM(E16,E18)</f>
        <v>0.36475515200000003</v>
      </c>
      <c r="F14" s="43">
        <f>SUM(F16,F18)</f>
        <v>0.41376218000000003</v>
      </c>
      <c r="G14" s="43">
        <f t="shared" ref="G14:K14" si="3">SUM(G16,G18)</f>
        <v>0.20292357499999999</v>
      </c>
      <c r="H14" s="43">
        <f t="shared" si="3"/>
        <v>0.21083860500000001</v>
      </c>
      <c r="I14" s="43">
        <f t="shared" si="3"/>
        <v>0</v>
      </c>
      <c r="J14" s="43">
        <f t="shared" si="3"/>
        <v>0</v>
      </c>
      <c r="K14" s="43">
        <f t="shared" si="3"/>
        <v>0</v>
      </c>
    </row>
    <row r="15" spans="1:13">
      <c r="B15" s="23"/>
      <c r="C15" s="41" t="s">
        <v>59</v>
      </c>
      <c r="D15" s="21"/>
      <c r="E15" s="19"/>
      <c r="F15" s="19"/>
      <c r="G15" s="19"/>
      <c r="H15" s="19"/>
      <c r="I15" s="19"/>
      <c r="J15" s="19"/>
      <c r="K15" s="19"/>
    </row>
    <row r="16" spans="1:13">
      <c r="B16" s="23" t="s">
        <v>66</v>
      </c>
      <c r="C16" s="22" t="s">
        <v>5</v>
      </c>
      <c r="D16" s="21" t="s">
        <v>62</v>
      </c>
      <c r="E16" s="51">
        <f t="shared" ref="E16" si="4">SUM(E17:E17)</f>
        <v>0.36109297200000001</v>
      </c>
      <c r="F16" s="51">
        <f>SUM(F17:F17)</f>
        <v>0.41010000000000002</v>
      </c>
      <c r="G16" s="51">
        <f t="shared" ref="G16:K16" si="5">SUM(G17:G17)</f>
        <v>0.20069999999999999</v>
      </c>
      <c r="H16" s="51">
        <f t="shared" si="5"/>
        <v>0.2094</v>
      </c>
      <c r="I16" s="51">
        <f t="shared" si="5"/>
        <v>0</v>
      </c>
      <c r="J16" s="51">
        <f t="shared" si="5"/>
        <v>0</v>
      </c>
      <c r="K16" s="51">
        <f t="shared" si="5"/>
        <v>0</v>
      </c>
    </row>
    <row r="17" spans="1:12" s="36" customFormat="1">
      <c r="A17" s="36" t="s">
        <v>153</v>
      </c>
      <c r="B17" s="40" t="s">
        <v>65</v>
      </c>
      <c r="C17" s="39" t="str">
        <f>CONCATENATE("котельная"," ",A17)</f>
        <v>котельная 4-14-7</v>
      </c>
      <c r="D17" s="38" t="s">
        <v>62</v>
      </c>
      <c r="E17" s="42">
        <v>0.36109297200000001</v>
      </c>
      <c r="F17" s="42">
        <f>G17+H17</f>
        <v>0.41010000000000002</v>
      </c>
      <c r="G17" s="42">
        <f>ROUND(G23*$L$1,4)</f>
        <v>0.20069999999999999</v>
      </c>
      <c r="H17" s="42">
        <f>ROUND(H23*$L$1,4)</f>
        <v>0.2094</v>
      </c>
      <c r="I17" s="42"/>
      <c r="J17" s="42"/>
      <c r="K17" s="42"/>
    </row>
    <row r="18" spans="1:12" outlineLevel="1">
      <c r="B18" s="23" t="s">
        <v>64</v>
      </c>
      <c r="C18" s="22" t="s">
        <v>3</v>
      </c>
      <c r="D18" s="21" t="s">
        <v>62</v>
      </c>
      <c r="E18" s="51">
        <f>SUM(E19:E19)</f>
        <v>3.6621800000000001E-3</v>
      </c>
      <c r="F18" s="51">
        <f>SUM(F19:F19)</f>
        <v>3.6621800000000001E-3</v>
      </c>
      <c r="G18" s="51">
        <f>SUM(G19:G19)</f>
        <v>2.2235750000000002E-3</v>
      </c>
      <c r="H18" s="51">
        <f>SUM(H19:H19)</f>
        <v>1.4386049999999999E-3</v>
      </c>
      <c r="I18" s="51">
        <f t="shared" ref="I18:K18" si="6">SUM(I19:I19)</f>
        <v>0</v>
      </c>
      <c r="J18" s="51">
        <f t="shared" si="6"/>
        <v>0</v>
      </c>
      <c r="K18" s="51">
        <f t="shared" si="6"/>
        <v>0</v>
      </c>
    </row>
    <row r="19" spans="1:12" s="36" customFormat="1" outlineLevel="1">
      <c r="A19" s="36" t="s">
        <v>153</v>
      </c>
      <c r="B19" s="40" t="s">
        <v>63</v>
      </c>
      <c r="C19" s="39" t="str">
        <f t="shared" ref="C19" si="7">CONCATENATE("котельная"," ",A19)</f>
        <v>котельная 4-14-7</v>
      </c>
      <c r="D19" s="38" t="s">
        <v>62</v>
      </c>
      <c r="E19" s="42">
        <v>3.6621800000000001E-3</v>
      </c>
      <c r="F19" s="42">
        <f>G19+H19</f>
        <v>3.6621800000000001E-3</v>
      </c>
      <c r="G19" s="42">
        <v>2.2235750000000002E-3</v>
      </c>
      <c r="H19" s="42">
        <v>1.4386049999999999E-3</v>
      </c>
      <c r="I19" s="42"/>
      <c r="J19" s="42"/>
      <c r="K19" s="42"/>
      <c r="L19" s="50"/>
    </row>
    <row r="20" spans="1:12">
      <c r="B20" s="23" t="s">
        <v>61</v>
      </c>
      <c r="C20" s="30" t="s">
        <v>60</v>
      </c>
      <c r="D20" s="21" t="s">
        <v>54</v>
      </c>
      <c r="E20" s="43">
        <f t="shared" ref="E20" si="8">SUM(E22,E24)</f>
        <v>5.2973492360000005</v>
      </c>
      <c r="F20" s="43">
        <f>SUM(F22,F24)</f>
        <v>5.7429302359999994</v>
      </c>
      <c r="G20" s="43">
        <f t="shared" ref="G20:K20" si="9">SUM(G22,G24)</f>
        <v>2.8173189999999999</v>
      </c>
      <c r="H20" s="43">
        <f t="shared" si="9"/>
        <v>2.9256112359999995</v>
      </c>
      <c r="I20" s="43">
        <f t="shared" si="9"/>
        <v>0</v>
      </c>
      <c r="J20" s="43">
        <f t="shared" si="9"/>
        <v>0</v>
      </c>
      <c r="K20" s="43">
        <f t="shared" si="9"/>
        <v>0</v>
      </c>
    </row>
    <row r="21" spans="1:12">
      <c r="B21" s="23"/>
      <c r="C21" s="41" t="s">
        <v>59</v>
      </c>
      <c r="D21" s="21"/>
      <c r="E21" s="43"/>
      <c r="F21" s="43"/>
      <c r="G21" s="43"/>
      <c r="H21" s="43"/>
      <c r="I21" s="19"/>
      <c r="J21" s="19"/>
      <c r="K21" s="19"/>
    </row>
    <row r="22" spans="1:12">
      <c r="B22" s="23" t="s">
        <v>58</v>
      </c>
      <c r="C22" s="22" t="s">
        <v>5</v>
      </c>
      <c r="D22" s="21" t="s">
        <v>54</v>
      </c>
      <c r="E22" s="51">
        <f t="shared" ref="E22" si="10">SUM(E23:E23)</f>
        <v>5.2353477000000002</v>
      </c>
      <c r="F22" s="51">
        <f>SUM(F23:F23)</f>
        <v>5.6809286999999991</v>
      </c>
      <c r="G22" s="51">
        <f t="shared" ref="G22:K22" si="11">SUM(G23:G23)</f>
        <v>2.7801399999999998</v>
      </c>
      <c r="H22" s="51">
        <f t="shared" si="11"/>
        <v>2.9007886999999997</v>
      </c>
      <c r="I22" s="51">
        <f t="shared" si="11"/>
        <v>0</v>
      </c>
      <c r="J22" s="51">
        <f t="shared" si="11"/>
        <v>0</v>
      </c>
      <c r="K22" s="51">
        <f t="shared" si="11"/>
        <v>0</v>
      </c>
    </row>
    <row r="23" spans="1:12" s="36" customFormat="1">
      <c r="A23" s="36" t="s">
        <v>153</v>
      </c>
      <c r="B23" s="40" t="s">
        <v>57</v>
      </c>
      <c r="C23" s="39" t="str">
        <f>CONCATENATE("котельная"," ",A23)</f>
        <v>котельная 4-14-7</v>
      </c>
      <c r="D23" s="38" t="s">
        <v>54</v>
      </c>
      <c r="E23" s="42">
        <v>5.2353477000000002</v>
      </c>
      <c r="F23" s="42">
        <f>G23+H23</f>
        <v>5.6809286999999991</v>
      </c>
      <c r="G23" s="42">
        <v>2.7801399999999998</v>
      </c>
      <c r="H23" s="42">
        <v>2.9007886999999997</v>
      </c>
      <c r="I23" s="37"/>
      <c r="J23" s="42"/>
      <c r="K23" s="42"/>
    </row>
    <row r="24" spans="1:12" outlineLevel="1">
      <c r="B24" s="23" t="s">
        <v>56</v>
      </c>
      <c r="C24" s="22" t="s">
        <v>3</v>
      </c>
      <c r="D24" s="21" t="s">
        <v>54</v>
      </c>
      <c r="E24" s="51">
        <f>SUM(E25:E25)</f>
        <v>6.2001536000000003E-2</v>
      </c>
      <c r="F24" s="51">
        <f>SUM(F25:F25)</f>
        <v>6.2001535999999996E-2</v>
      </c>
      <c r="G24" s="51">
        <f>SUM(G25:G25)</f>
        <v>3.7178999999999997E-2</v>
      </c>
      <c r="H24" s="51">
        <f>SUM(H25:H25)</f>
        <v>2.4822535999999999E-2</v>
      </c>
      <c r="I24" s="51">
        <f t="shared" ref="I24:K24" si="12">SUM(I25:I25)</f>
        <v>0</v>
      </c>
      <c r="J24" s="51">
        <f t="shared" si="12"/>
        <v>0</v>
      </c>
      <c r="K24" s="51">
        <f t="shared" si="12"/>
        <v>0</v>
      </c>
    </row>
    <row r="25" spans="1:12" s="36" customFormat="1" outlineLevel="1">
      <c r="A25" s="36" t="s">
        <v>153</v>
      </c>
      <c r="B25" s="40" t="s">
        <v>55</v>
      </c>
      <c r="C25" s="39" t="str">
        <f t="shared" ref="C25" si="13">CONCATENATE("котельная"," ",A25)</f>
        <v>котельная 4-14-7</v>
      </c>
      <c r="D25" s="38" t="s">
        <v>54</v>
      </c>
      <c r="E25" s="42">
        <v>6.2001536000000003E-2</v>
      </c>
      <c r="F25" s="42">
        <f>G25+H25</f>
        <v>6.2001535999999996E-2</v>
      </c>
      <c r="G25" s="42">
        <v>3.7178999999999997E-2</v>
      </c>
      <c r="H25" s="42">
        <v>2.4822535999999999E-2</v>
      </c>
      <c r="I25" s="42"/>
      <c r="J25" s="42"/>
      <c r="K25" s="42"/>
      <c r="L25" s="50"/>
    </row>
    <row r="26" spans="1:12">
      <c r="B26" s="212" t="s">
        <v>53</v>
      </c>
      <c r="C26" s="212"/>
      <c r="D26" s="212"/>
      <c r="E26" s="212"/>
      <c r="F26" s="212"/>
      <c r="G26" s="212"/>
      <c r="H26" s="212"/>
      <c r="I26" s="212"/>
      <c r="J26" s="212"/>
      <c r="K26" s="212"/>
    </row>
    <row r="27" spans="1:12">
      <c r="B27" s="23" t="s">
        <v>52</v>
      </c>
      <c r="C27" s="34" t="s">
        <v>51</v>
      </c>
      <c r="D27" s="21"/>
      <c r="E27" s="19">
        <v>15</v>
      </c>
      <c r="F27" s="19">
        <v>15</v>
      </c>
      <c r="G27" s="19">
        <v>15</v>
      </c>
      <c r="H27" s="19">
        <v>15</v>
      </c>
      <c r="I27" s="35">
        <f>F27</f>
        <v>15</v>
      </c>
      <c r="J27" s="35">
        <f>G27</f>
        <v>15</v>
      </c>
      <c r="K27" s="35">
        <f>H27</f>
        <v>15</v>
      </c>
    </row>
    <row r="28" spans="1:12">
      <c r="B28" s="23" t="s">
        <v>50</v>
      </c>
      <c r="C28" s="30" t="s">
        <v>44</v>
      </c>
      <c r="D28" s="21"/>
      <c r="E28" s="19"/>
      <c r="F28" s="19"/>
      <c r="G28" s="19"/>
      <c r="H28" s="19"/>
      <c r="I28" s="19"/>
      <c r="J28" s="19"/>
      <c r="K28" s="19"/>
    </row>
    <row r="29" spans="1:12">
      <c r="B29" s="23" t="s">
        <v>49</v>
      </c>
      <c r="C29" s="30" t="s">
        <v>43</v>
      </c>
      <c r="D29" s="21"/>
      <c r="E29" s="19">
        <v>10</v>
      </c>
      <c r="F29" s="19">
        <v>10</v>
      </c>
      <c r="G29" s="19">
        <v>10</v>
      </c>
      <c r="H29" s="19">
        <v>10</v>
      </c>
      <c r="I29" s="19">
        <f t="shared" ref="I29:I36" si="14">F29</f>
        <v>10</v>
      </c>
      <c r="J29" s="19">
        <v>10</v>
      </c>
      <c r="K29" s="19">
        <v>10</v>
      </c>
    </row>
    <row r="30" spans="1:12">
      <c r="B30" s="23" t="s">
        <v>48</v>
      </c>
      <c r="C30" s="30" t="s">
        <v>41</v>
      </c>
      <c r="D30" s="21"/>
      <c r="E30" s="19"/>
      <c r="F30" s="19"/>
      <c r="G30" s="19"/>
      <c r="H30" s="19"/>
      <c r="I30" s="19">
        <f t="shared" si="14"/>
        <v>0</v>
      </c>
      <c r="J30" s="19">
        <f>G30</f>
        <v>0</v>
      </c>
      <c r="K30" s="19">
        <f>H30</f>
        <v>0</v>
      </c>
    </row>
    <row r="31" spans="1:12">
      <c r="B31" s="23" t="s">
        <v>47</v>
      </c>
      <c r="C31" s="30" t="s">
        <v>39</v>
      </c>
      <c r="D31" s="21"/>
      <c r="E31" s="19">
        <v>5</v>
      </c>
      <c r="F31" s="19">
        <v>5</v>
      </c>
      <c r="G31" s="19">
        <v>5</v>
      </c>
      <c r="H31" s="19">
        <v>5</v>
      </c>
      <c r="I31" s="19">
        <f t="shared" si="14"/>
        <v>5</v>
      </c>
      <c r="J31" s="19">
        <v>5</v>
      </c>
      <c r="K31" s="19">
        <v>5</v>
      </c>
    </row>
    <row r="32" spans="1:12">
      <c r="B32" s="23" t="s">
        <v>46</v>
      </c>
      <c r="C32" s="34" t="s">
        <v>45</v>
      </c>
      <c r="D32" s="21"/>
      <c r="E32" s="19"/>
      <c r="F32" s="19"/>
      <c r="G32" s="19"/>
      <c r="H32" s="19"/>
      <c r="I32" s="19">
        <f t="shared" si="14"/>
        <v>0</v>
      </c>
      <c r="J32" s="19">
        <f t="shared" ref="J32:K36" si="15">G32</f>
        <v>0</v>
      </c>
      <c r="K32" s="19">
        <f t="shared" si="15"/>
        <v>0</v>
      </c>
    </row>
    <row r="33" spans="2:15">
      <c r="B33" s="23" t="s">
        <v>42</v>
      </c>
      <c r="C33" s="30" t="s">
        <v>44</v>
      </c>
      <c r="D33" s="21"/>
      <c r="E33" s="19"/>
      <c r="F33" s="19"/>
      <c r="G33" s="19"/>
      <c r="H33" s="19"/>
      <c r="I33" s="19">
        <f t="shared" si="14"/>
        <v>0</v>
      </c>
      <c r="J33" s="19">
        <f t="shared" si="15"/>
        <v>0</v>
      </c>
      <c r="K33" s="19">
        <f t="shared" si="15"/>
        <v>0</v>
      </c>
    </row>
    <row r="34" spans="2:15">
      <c r="B34" s="23" t="s">
        <v>40</v>
      </c>
      <c r="C34" s="30" t="s">
        <v>43</v>
      </c>
      <c r="D34" s="21"/>
      <c r="E34" s="19">
        <v>1.3</v>
      </c>
      <c r="F34" s="19">
        <v>1.3</v>
      </c>
      <c r="G34" s="19">
        <v>1.3</v>
      </c>
      <c r="H34" s="19">
        <v>1.3</v>
      </c>
      <c r="I34" s="19">
        <f t="shared" si="14"/>
        <v>1.3</v>
      </c>
      <c r="J34" s="19">
        <f t="shared" si="15"/>
        <v>1.3</v>
      </c>
      <c r="K34" s="19">
        <f t="shared" si="15"/>
        <v>1.3</v>
      </c>
    </row>
    <row r="35" spans="2:15">
      <c r="B35" s="23" t="s">
        <v>42</v>
      </c>
      <c r="C35" s="30" t="s">
        <v>41</v>
      </c>
      <c r="D35" s="21"/>
      <c r="E35" s="19"/>
      <c r="F35" s="19"/>
      <c r="G35" s="19"/>
      <c r="H35" s="19"/>
      <c r="I35" s="19">
        <f t="shared" si="14"/>
        <v>0</v>
      </c>
      <c r="J35" s="19">
        <f t="shared" si="15"/>
        <v>0</v>
      </c>
      <c r="K35" s="19">
        <f t="shared" si="15"/>
        <v>0</v>
      </c>
    </row>
    <row r="36" spans="2:15">
      <c r="B36" s="23" t="s">
        <v>40</v>
      </c>
      <c r="C36" s="30" t="s">
        <v>39</v>
      </c>
      <c r="D36" s="21"/>
      <c r="E36" s="19">
        <v>1.2</v>
      </c>
      <c r="F36" s="19">
        <v>1.2</v>
      </c>
      <c r="G36" s="19">
        <v>1.2</v>
      </c>
      <c r="H36" s="19">
        <v>1.2</v>
      </c>
      <c r="I36" s="19">
        <f t="shared" si="14"/>
        <v>1.2</v>
      </c>
      <c r="J36" s="19">
        <f t="shared" si="15"/>
        <v>1.2</v>
      </c>
      <c r="K36" s="19">
        <f t="shared" si="15"/>
        <v>1.2</v>
      </c>
    </row>
    <row r="37" spans="2:15" ht="46.5" customHeight="1">
      <c r="B37" s="23" t="s">
        <v>38</v>
      </c>
      <c r="C37" s="33" t="s">
        <v>37</v>
      </c>
      <c r="D37" s="21"/>
      <c r="E37" s="29">
        <f>(E29*E34+E31*E36)/E27</f>
        <v>1.2666666666666666</v>
      </c>
      <c r="F37" s="29">
        <f>(F29*F34+F31*F36)/F27</f>
        <v>1.2666666666666666</v>
      </c>
      <c r="G37" s="29">
        <f t="shared" ref="G37:K37" si="16">(G29*G34+G31*G36)/G27</f>
        <v>1.2666666666666666</v>
      </c>
      <c r="H37" s="29">
        <f t="shared" si="16"/>
        <v>1.2666666666666666</v>
      </c>
      <c r="I37" s="29">
        <f t="shared" si="16"/>
        <v>1.2666666666666666</v>
      </c>
      <c r="J37" s="29">
        <f t="shared" si="16"/>
        <v>1.2666666666666666</v>
      </c>
      <c r="K37" s="29">
        <f t="shared" si="16"/>
        <v>1.2666666666666666</v>
      </c>
    </row>
    <row r="38" spans="2:15">
      <c r="B38" s="213" t="s">
        <v>36</v>
      </c>
      <c r="C38" s="214"/>
      <c r="D38" s="214"/>
      <c r="E38" s="214"/>
      <c r="F38" s="214"/>
      <c r="G38" s="214"/>
      <c r="H38" s="214"/>
      <c r="I38" s="214"/>
      <c r="J38" s="214"/>
      <c r="K38" s="214"/>
    </row>
    <row r="39" spans="2:15">
      <c r="B39" s="23" t="s">
        <v>35</v>
      </c>
      <c r="C39" s="24" t="s">
        <v>34</v>
      </c>
      <c r="D39" s="21" t="s">
        <v>29</v>
      </c>
      <c r="E39" s="19">
        <v>60</v>
      </c>
      <c r="F39" s="19">
        <f>E39</f>
        <v>60</v>
      </c>
      <c r="G39" s="19">
        <f>F39</f>
        <v>60</v>
      </c>
      <c r="H39" s="19">
        <f>G39</f>
        <v>60</v>
      </c>
      <c r="I39" s="19">
        <f t="shared" ref="I39:I43" si="17">F39</f>
        <v>60</v>
      </c>
      <c r="J39" s="19">
        <f t="shared" ref="J39:K43" si="18">G39</f>
        <v>60</v>
      </c>
      <c r="K39" s="19">
        <f t="shared" si="18"/>
        <v>60</v>
      </c>
    </row>
    <row r="40" spans="2:15">
      <c r="B40" s="23" t="s">
        <v>33</v>
      </c>
      <c r="C40" s="22" t="s">
        <v>5</v>
      </c>
      <c r="D40" s="21" t="s">
        <v>29</v>
      </c>
      <c r="E40" s="19">
        <v>60</v>
      </c>
      <c r="F40" s="19">
        <f>F39</f>
        <v>60</v>
      </c>
      <c r="G40" s="19">
        <f t="shared" ref="G40:H40" si="19">G39</f>
        <v>60</v>
      </c>
      <c r="H40" s="19">
        <f t="shared" si="19"/>
        <v>60</v>
      </c>
      <c r="I40" s="19">
        <f t="shared" si="17"/>
        <v>60</v>
      </c>
      <c r="J40" s="19">
        <f t="shared" si="18"/>
        <v>60</v>
      </c>
      <c r="K40" s="19">
        <f t="shared" si="18"/>
        <v>60</v>
      </c>
    </row>
    <row r="41" spans="2:15">
      <c r="B41" s="23" t="s">
        <v>32</v>
      </c>
      <c r="C41" s="22" t="s">
        <v>3</v>
      </c>
      <c r="D41" s="21" t="s">
        <v>29</v>
      </c>
      <c r="E41" s="19"/>
      <c r="F41" s="19"/>
      <c r="G41" s="19"/>
      <c r="H41" s="19"/>
      <c r="I41" s="19">
        <f t="shared" si="17"/>
        <v>0</v>
      </c>
      <c r="J41" s="19">
        <f t="shared" si="18"/>
        <v>0</v>
      </c>
      <c r="K41" s="19">
        <f t="shared" si="18"/>
        <v>0</v>
      </c>
    </row>
    <row r="42" spans="2:15">
      <c r="B42" s="23" t="s">
        <v>31</v>
      </c>
      <c r="C42" s="24" t="s">
        <v>30</v>
      </c>
      <c r="D42" s="21" t="s">
        <v>29</v>
      </c>
      <c r="E42" s="19">
        <v>3.5</v>
      </c>
      <c r="F42" s="19">
        <v>3.5</v>
      </c>
      <c r="G42" s="19">
        <v>3.5</v>
      </c>
      <c r="H42" s="19">
        <v>3.5</v>
      </c>
      <c r="I42" s="19">
        <f t="shared" si="17"/>
        <v>3.5</v>
      </c>
      <c r="J42" s="19">
        <f t="shared" si="18"/>
        <v>3.5</v>
      </c>
      <c r="K42" s="19">
        <f t="shared" si="18"/>
        <v>3.5</v>
      </c>
    </row>
    <row r="43" spans="2:15" ht="29.25" customHeight="1">
      <c r="B43" s="23" t="s">
        <v>28</v>
      </c>
      <c r="C43" s="30" t="s">
        <v>27</v>
      </c>
      <c r="D43" s="21"/>
      <c r="E43" s="19">
        <v>0.98312999999999995</v>
      </c>
      <c r="F43" s="19">
        <f>E43</f>
        <v>0.98312999999999995</v>
      </c>
      <c r="G43" s="19">
        <f>$F43</f>
        <v>0.98312999999999995</v>
      </c>
      <c r="H43" s="19">
        <f>$F43</f>
        <v>0.98312999999999995</v>
      </c>
      <c r="I43" s="19">
        <f t="shared" si="17"/>
        <v>0.98312999999999995</v>
      </c>
      <c r="J43" s="19">
        <f t="shared" si="18"/>
        <v>0.98312999999999995</v>
      </c>
      <c r="K43" s="19">
        <f t="shared" si="18"/>
        <v>0.98312999999999995</v>
      </c>
    </row>
    <row r="44" spans="2:15" ht="26.25">
      <c r="B44" s="23" t="s">
        <v>26</v>
      </c>
      <c r="C44" s="30" t="s">
        <v>25</v>
      </c>
      <c r="D44" s="21" t="s">
        <v>24</v>
      </c>
      <c r="E44" s="19">
        <v>7.4988240750000004E-2</v>
      </c>
      <c r="F44" s="19">
        <v>7.22E-2</v>
      </c>
      <c r="G44" s="19">
        <f>F44</f>
        <v>7.22E-2</v>
      </c>
      <c r="H44" s="19">
        <f>F44</f>
        <v>7.22E-2</v>
      </c>
      <c r="I44" s="84">
        <f t="shared" ref="I44" si="20">ROUND((I40-I42)*I43*I37/1000,3)</f>
        <v>7.0000000000000007E-2</v>
      </c>
      <c r="J44" s="84">
        <f t="shared" ref="J44" si="21">ROUND((J40-J42)*J43*J37/1000,3)</f>
        <v>7.0000000000000007E-2</v>
      </c>
      <c r="K44" s="84">
        <f t="shared" ref="K44" si="22">ROUND((K40-K42)*K43*K37/1000,3)</f>
        <v>7.0000000000000007E-2</v>
      </c>
    </row>
    <row r="45" spans="2:15">
      <c r="B45" s="214" t="s">
        <v>23</v>
      </c>
      <c r="C45" s="214"/>
      <c r="D45" s="214"/>
      <c r="E45" s="214"/>
      <c r="F45" s="214"/>
      <c r="G45" s="214"/>
      <c r="H45" s="214"/>
      <c r="I45" s="214"/>
      <c r="J45" s="214"/>
      <c r="K45" s="214"/>
    </row>
    <row r="46" spans="2:15">
      <c r="B46" s="23" t="s">
        <v>22</v>
      </c>
      <c r="C46" s="30" t="s">
        <v>21</v>
      </c>
      <c r="D46" s="21" t="s">
        <v>18</v>
      </c>
      <c r="E46" s="31">
        <v>9651.69</v>
      </c>
      <c r="F46" s="32">
        <f>ПП!K60</f>
        <v>0</v>
      </c>
      <c r="G46" s="32">
        <f>ПП!M60</f>
        <v>0</v>
      </c>
      <c r="H46" s="32">
        <f>ПП!O60</f>
        <v>0</v>
      </c>
      <c r="I46" s="32">
        <f>F46</f>
        <v>0</v>
      </c>
      <c r="J46" s="32">
        <f t="shared" ref="J46:K49" si="23">G46</f>
        <v>0</v>
      </c>
      <c r="K46" s="32">
        <f t="shared" si="23"/>
        <v>0</v>
      </c>
      <c r="L46" s="79"/>
      <c r="M46" s="64"/>
    </row>
    <row r="47" spans="2:15" ht="26.25">
      <c r="B47" s="23" t="s">
        <v>20</v>
      </c>
      <c r="C47" s="30" t="s">
        <v>19</v>
      </c>
      <c r="D47" s="21" t="s">
        <v>18</v>
      </c>
      <c r="E47" s="32">
        <f>E46</f>
        <v>9651.69</v>
      </c>
      <c r="F47" s="32" t="str">
        <f>ПП!K57</f>
        <v>975,96*</v>
      </c>
      <c r="G47" s="32">
        <f>ПП!M57</f>
        <v>945.76271186440681</v>
      </c>
      <c r="H47" s="32">
        <f>ПП!O57</f>
        <v>1008.4745762711865</v>
      </c>
      <c r="I47" s="32" t="str">
        <f>F47</f>
        <v>975,96*</v>
      </c>
      <c r="J47" s="32">
        <f t="shared" si="23"/>
        <v>945.76271186440681</v>
      </c>
      <c r="K47" s="32">
        <f t="shared" si="23"/>
        <v>1008.4745762711865</v>
      </c>
    </row>
    <row r="48" spans="2:15">
      <c r="B48" s="23" t="s">
        <v>17</v>
      </c>
      <c r="C48" s="30" t="s">
        <v>16</v>
      </c>
      <c r="D48" s="21" t="s">
        <v>2</v>
      </c>
      <c r="E48" s="29">
        <v>40.159999999999997</v>
      </c>
      <c r="F48" s="32">
        <f>ПП!K61</f>
        <v>0</v>
      </c>
      <c r="G48" s="32">
        <f>ПП!M58</f>
        <v>45.11</v>
      </c>
      <c r="H48" s="32">
        <f>ПП!O61</f>
        <v>0</v>
      </c>
      <c r="I48" s="32">
        <f>F48</f>
        <v>0</v>
      </c>
      <c r="J48" s="32">
        <f t="shared" si="23"/>
        <v>45.11</v>
      </c>
      <c r="K48" s="32">
        <f t="shared" si="23"/>
        <v>0</v>
      </c>
      <c r="M48" s="18"/>
      <c r="N48" s="18"/>
      <c r="O48" s="18"/>
    </row>
    <row r="49" spans="2:21" ht="26.25">
      <c r="B49" s="23" t="s">
        <v>15</v>
      </c>
      <c r="C49" s="30" t="s">
        <v>14</v>
      </c>
      <c r="D49" s="21" t="s">
        <v>2</v>
      </c>
      <c r="E49" s="29">
        <f>E48</f>
        <v>40.159999999999997</v>
      </c>
      <c r="F49" s="32" t="str">
        <f>ПП!K58</f>
        <v>45,63*</v>
      </c>
      <c r="G49" s="80">
        <f>ПП!M61</f>
        <v>0</v>
      </c>
      <c r="H49" s="32">
        <f>ПП!O58</f>
        <v>46.2</v>
      </c>
      <c r="I49" s="32" t="str">
        <f>F49</f>
        <v>45,63*</v>
      </c>
      <c r="J49" s="32">
        <f t="shared" si="23"/>
        <v>0</v>
      </c>
      <c r="K49" s="32">
        <f t="shared" si="23"/>
        <v>46.2</v>
      </c>
      <c r="M49" s="18"/>
      <c r="N49" s="18"/>
      <c r="O49" s="18"/>
      <c r="P49" s="18"/>
    </row>
    <row r="50" spans="2:21">
      <c r="B50" s="214" t="s">
        <v>13</v>
      </c>
      <c r="C50" s="214"/>
      <c r="D50" s="214"/>
      <c r="E50" s="214"/>
      <c r="F50" s="214"/>
      <c r="G50" s="214"/>
      <c r="H50" s="214"/>
      <c r="I50" s="214"/>
      <c r="J50" s="214"/>
      <c r="K50" s="214"/>
      <c r="P50" s="67"/>
      <c r="Q50" s="48"/>
      <c r="R50" s="48"/>
      <c r="S50" s="48"/>
      <c r="T50" s="48"/>
      <c r="U50" s="48"/>
    </row>
    <row r="51" spans="2:21">
      <c r="B51" s="23" t="s">
        <v>12</v>
      </c>
      <c r="C51" s="24" t="s">
        <v>11</v>
      </c>
      <c r="D51" s="21" t="s">
        <v>2</v>
      </c>
      <c r="E51" s="19"/>
      <c r="F51" s="29"/>
      <c r="G51" s="29"/>
      <c r="H51" s="29"/>
      <c r="I51" s="19">
        <f>F51</f>
        <v>0</v>
      </c>
      <c r="J51" s="19">
        <f>G51</f>
        <v>0</v>
      </c>
      <c r="K51" s="19">
        <f>H51</f>
        <v>0</v>
      </c>
      <c r="P51" s="48"/>
      <c r="Q51" s="49"/>
      <c r="R51" s="48"/>
      <c r="S51" s="48"/>
      <c r="T51" s="48"/>
      <c r="U51" s="48"/>
    </row>
    <row r="52" spans="2:21">
      <c r="B52" s="23" t="s">
        <v>10</v>
      </c>
      <c r="C52" s="22" t="s">
        <v>5</v>
      </c>
      <c r="D52" s="21" t="s">
        <v>2</v>
      </c>
      <c r="E52" s="82">
        <f t="shared" ref="E52:K52" si="24">ROUND(E46*E44+E48,2)</f>
        <v>763.92</v>
      </c>
      <c r="F52" s="82">
        <f t="shared" si="24"/>
        <v>0</v>
      </c>
      <c r="G52" s="82">
        <f t="shared" si="24"/>
        <v>45.11</v>
      </c>
      <c r="H52" s="82">
        <f t="shared" si="24"/>
        <v>0</v>
      </c>
      <c r="I52" s="82">
        <f t="shared" si="24"/>
        <v>0</v>
      </c>
      <c r="J52" s="82">
        <f t="shared" si="24"/>
        <v>45.11</v>
      </c>
      <c r="K52" s="82">
        <f t="shared" si="24"/>
        <v>0</v>
      </c>
      <c r="M52" s="58"/>
      <c r="P52" s="48"/>
      <c r="Q52" s="48"/>
      <c r="R52" s="68"/>
      <c r="S52" s="68"/>
      <c r="T52" s="68"/>
      <c r="U52" s="68"/>
    </row>
    <row r="53" spans="2:21">
      <c r="B53" s="28"/>
      <c r="C53" s="65" t="s">
        <v>138</v>
      </c>
      <c r="D53" s="26" t="s">
        <v>139</v>
      </c>
      <c r="E53" s="32">
        <f t="shared" ref="E53:H53" si="25">E46</f>
        <v>9651.69</v>
      </c>
      <c r="F53" s="31">
        <f t="shared" si="25"/>
        <v>0</v>
      </c>
      <c r="G53" s="32">
        <f t="shared" si="25"/>
        <v>0</v>
      </c>
      <c r="H53" s="32">
        <f t="shared" si="25"/>
        <v>0</v>
      </c>
      <c r="I53" s="19">
        <f t="shared" ref="I53:K54" si="26">F53</f>
        <v>0</v>
      </c>
      <c r="J53" s="19">
        <f t="shared" si="26"/>
        <v>0</v>
      </c>
      <c r="K53" s="19">
        <f t="shared" si="26"/>
        <v>0</v>
      </c>
      <c r="M53" s="15"/>
      <c r="N53" s="15"/>
      <c r="O53" s="15"/>
      <c r="P53" s="48"/>
      <c r="Q53" s="48"/>
      <c r="R53" s="67"/>
      <c r="S53" s="48"/>
      <c r="T53" s="48"/>
      <c r="U53" s="48"/>
    </row>
    <row r="54" spans="2:21">
      <c r="B54" s="28"/>
      <c r="C54" s="65" t="s">
        <v>140</v>
      </c>
      <c r="D54" s="26" t="s">
        <v>141</v>
      </c>
      <c r="E54" s="25">
        <f t="shared" ref="E54:H54" si="27">E48</f>
        <v>40.159999999999997</v>
      </c>
      <c r="F54" s="29">
        <f t="shared" si="27"/>
        <v>0</v>
      </c>
      <c r="G54" s="80">
        <f t="shared" si="27"/>
        <v>45.11</v>
      </c>
      <c r="H54" s="80">
        <f t="shared" si="27"/>
        <v>0</v>
      </c>
      <c r="I54" s="19">
        <f t="shared" si="26"/>
        <v>0</v>
      </c>
      <c r="J54" s="19">
        <f t="shared" si="26"/>
        <v>45.11</v>
      </c>
      <c r="K54" s="19">
        <f t="shared" si="26"/>
        <v>0</v>
      </c>
      <c r="M54" s="15"/>
      <c r="N54" s="18"/>
      <c r="O54" s="15"/>
      <c r="P54" s="48"/>
      <c r="Q54" s="48"/>
      <c r="R54" s="67"/>
      <c r="S54" s="48"/>
      <c r="T54" s="67"/>
      <c r="U54" s="48"/>
    </row>
    <row r="55" spans="2:21">
      <c r="B55" s="28" t="s">
        <v>9</v>
      </c>
      <c r="C55" s="27" t="s">
        <v>3</v>
      </c>
      <c r="D55" s="26" t="s">
        <v>2</v>
      </c>
      <c r="E55" s="25"/>
      <c r="F55" s="29"/>
      <c r="G55" s="29"/>
      <c r="H55" s="29"/>
      <c r="I55" s="25">
        <f>F55</f>
        <v>0</v>
      </c>
      <c r="J55" s="25">
        <f t="shared" ref="J55:K55" si="28">G55</f>
        <v>0</v>
      </c>
      <c r="K55" s="25">
        <f t="shared" si="28"/>
        <v>0</v>
      </c>
      <c r="P55" s="48"/>
      <c r="Q55" s="48"/>
      <c r="R55" s="68"/>
      <c r="S55" s="68"/>
      <c r="T55" s="68"/>
      <c r="U55" s="68"/>
    </row>
    <row r="56" spans="2:21" ht="26.25">
      <c r="B56" s="23" t="s">
        <v>8</v>
      </c>
      <c r="C56" s="24" t="s">
        <v>7</v>
      </c>
      <c r="D56" s="21" t="s">
        <v>2</v>
      </c>
      <c r="E56" s="19"/>
      <c r="F56" s="19"/>
      <c r="G56" s="81"/>
      <c r="H56" s="81"/>
      <c r="I56" s="19">
        <f>F56</f>
        <v>0</v>
      </c>
      <c r="J56" s="19">
        <f>G56</f>
        <v>0</v>
      </c>
      <c r="K56" s="19">
        <f>H56</f>
        <v>0</v>
      </c>
      <c r="M56" s="15"/>
      <c r="N56" s="18"/>
      <c r="P56" s="48"/>
      <c r="Q56" s="48"/>
      <c r="R56" s="48"/>
      <c r="S56" s="48"/>
      <c r="T56" s="48"/>
      <c r="U56" s="48"/>
    </row>
    <row r="57" spans="2:21">
      <c r="B57" s="23" t="s">
        <v>6</v>
      </c>
      <c r="C57" s="22" t="s">
        <v>5</v>
      </c>
      <c r="D57" s="21" t="s">
        <v>2</v>
      </c>
      <c r="E57" s="83">
        <f t="shared" ref="E57:H57" si="29">ROUND(E44*E58+E59,2)</f>
        <v>763.92</v>
      </c>
      <c r="F57" s="83" t="e">
        <f t="shared" si="29"/>
        <v>#VALUE!</v>
      </c>
      <c r="G57" s="83">
        <f t="shared" si="29"/>
        <v>68.28</v>
      </c>
      <c r="H57" s="83">
        <f t="shared" si="29"/>
        <v>119.01</v>
      </c>
      <c r="I57" s="83" t="e">
        <f t="shared" ref="I57:K57" si="30">ROUND(I44*I58+I59,2)</f>
        <v>#VALUE!</v>
      </c>
      <c r="J57" s="83">
        <f t="shared" si="30"/>
        <v>66.2</v>
      </c>
      <c r="K57" s="83">
        <f t="shared" si="30"/>
        <v>116.79</v>
      </c>
      <c r="M57" s="15"/>
      <c r="N57" s="18"/>
      <c r="P57" s="48"/>
      <c r="Q57" s="48"/>
      <c r="R57" s="48"/>
      <c r="S57" s="48"/>
      <c r="T57" s="48"/>
      <c r="U57" s="48"/>
    </row>
    <row r="58" spans="2:21">
      <c r="B58" s="23"/>
      <c r="C58" s="65" t="s">
        <v>138</v>
      </c>
      <c r="D58" s="26" t="s">
        <v>139</v>
      </c>
      <c r="E58" s="32">
        <f t="shared" ref="E58:H58" si="31">E47</f>
        <v>9651.69</v>
      </c>
      <c r="F58" s="31" t="str">
        <f t="shared" si="31"/>
        <v>975,96*</v>
      </c>
      <c r="G58" s="32">
        <f t="shared" si="31"/>
        <v>945.76271186440681</v>
      </c>
      <c r="H58" s="32">
        <f t="shared" si="31"/>
        <v>1008.4745762711865</v>
      </c>
      <c r="I58" s="32" t="str">
        <f t="shared" ref="I58:K58" si="32">I47</f>
        <v>975,96*</v>
      </c>
      <c r="J58" s="32">
        <f t="shared" si="32"/>
        <v>945.76271186440681</v>
      </c>
      <c r="K58" s="32">
        <f t="shared" si="32"/>
        <v>1008.4745762711865</v>
      </c>
      <c r="M58" s="15"/>
      <c r="N58" s="18"/>
      <c r="P58" s="48"/>
      <c r="Q58" s="48"/>
      <c r="R58" s="48"/>
      <c r="S58" s="48"/>
      <c r="T58" s="48"/>
      <c r="U58" s="48"/>
    </row>
    <row r="59" spans="2:21">
      <c r="B59" s="23"/>
      <c r="C59" s="65" t="s">
        <v>140</v>
      </c>
      <c r="D59" s="26" t="s">
        <v>141</v>
      </c>
      <c r="E59" s="19">
        <f t="shared" ref="E59:H59" si="33">E49</f>
        <v>40.159999999999997</v>
      </c>
      <c r="F59" s="31" t="str">
        <f t="shared" si="33"/>
        <v>45,63*</v>
      </c>
      <c r="G59" s="32">
        <f t="shared" si="33"/>
        <v>0</v>
      </c>
      <c r="H59" s="32">
        <f t="shared" si="33"/>
        <v>46.2</v>
      </c>
      <c r="I59" s="32" t="str">
        <f t="shared" ref="I59:K59" si="34">I49</f>
        <v>45,63*</v>
      </c>
      <c r="J59" s="32">
        <f t="shared" si="34"/>
        <v>0</v>
      </c>
      <c r="K59" s="32">
        <f t="shared" si="34"/>
        <v>46.2</v>
      </c>
      <c r="M59" s="15"/>
      <c r="N59" s="18"/>
      <c r="P59" s="48"/>
    </row>
    <row r="60" spans="2:21">
      <c r="B60" s="23" t="s">
        <v>4</v>
      </c>
      <c r="C60" s="22" t="s">
        <v>3</v>
      </c>
      <c r="D60" s="21" t="s">
        <v>2</v>
      </c>
      <c r="E60" s="19"/>
      <c r="F60" s="19"/>
      <c r="G60" s="81"/>
      <c r="H60" s="81"/>
      <c r="I60" s="81"/>
      <c r="J60" s="81"/>
      <c r="K60" s="81"/>
      <c r="M60" s="15"/>
      <c r="N60" s="18"/>
      <c r="P60" s="48"/>
      <c r="Q60" s="48"/>
      <c r="R60" s="48"/>
      <c r="S60" s="48"/>
      <c r="T60" s="48"/>
      <c r="U60" s="48"/>
    </row>
    <row r="61" spans="2:21" s="4" customFormat="1" hidden="1" outlineLevel="1">
      <c r="B61" s="17"/>
      <c r="C61" s="4" t="s">
        <v>1</v>
      </c>
      <c r="D61" s="10"/>
      <c r="E61" s="5"/>
      <c r="F61" s="5"/>
      <c r="G61" s="5"/>
      <c r="H61" s="5"/>
      <c r="I61" s="5"/>
      <c r="J61" s="5"/>
      <c r="K61" s="5"/>
      <c r="M61" s="63"/>
      <c r="N61" s="63"/>
      <c r="O61" s="63"/>
      <c r="P61" s="16"/>
      <c r="S61" s="16"/>
      <c r="U61" s="16"/>
    </row>
    <row r="62" spans="2:21" s="11" customFormat="1" ht="12.75" hidden="1" customHeight="1" outlineLevel="1">
      <c r="B62" s="13"/>
      <c r="C62" s="211" t="s">
        <v>0</v>
      </c>
      <c r="D62" s="211"/>
      <c r="E62" s="211"/>
      <c r="F62" s="211"/>
      <c r="G62" s="211"/>
      <c r="H62" s="211"/>
      <c r="I62" s="211"/>
      <c r="J62" s="62"/>
      <c r="K62" s="12"/>
      <c r="M62" s="63"/>
      <c r="N62" s="63"/>
      <c r="O62" s="15"/>
      <c r="P62" s="14"/>
      <c r="S62" s="14"/>
      <c r="U62" s="14"/>
    </row>
    <row r="63" spans="2:21" s="11" customFormat="1" ht="15.75" hidden="1" outlineLevel="1">
      <c r="B63" s="13"/>
      <c r="C63" s="69" t="s">
        <v>144</v>
      </c>
      <c r="D63" s="52">
        <f>F43</f>
        <v>0.98312999999999995</v>
      </c>
      <c r="E63" s="52"/>
      <c r="F63" s="52"/>
      <c r="G63" s="12"/>
      <c r="H63" s="12"/>
      <c r="I63" s="12"/>
      <c r="J63" s="12"/>
      <c r="K63" s="12"/>
      <c r="O63" s="63"/>
      <c r="P63" s="63"/>
      <c r="U63" s="57"/>
    </row>
    <row r="64" spans="2:21" s="11" customFormat="1" ht="16.5" hidden="1" customHeight="1" outlineLevel="1">
      <c r="B64" s="13"/>
      <c r="C64" s="70" t="s">
        <v>145</v>
      </c>
      <c r="D64" s="53">
        <v>1</v>
      </c>
      <c r="E64" s="52"/>
      <c r="F64" s="52"/>
      <c r="G64" s="6"/>
      <c r="H64" s="6"/>
      <c r="I64" s="6"/>
      <c r="J64" s="6"/>
      <c r="K64" s="12"/>
      <c r="O64" s="15"/>
      <c r="P64" s="57"/>
      <c r="U64" s="57"/>
    </row>
    <row r="65" spans="2:16" s="4" customFormat="1" ht="15.75" hidden="1" outlineLevel="1">
      <c r="C65" s="70" t="s">
        <v>146</v>
      </c>
      <c r="D65" s="52">
        <f>F39</f>
        <v>60</v>
      </c>
      <c r="E65" s="52"/>
      <c r="F65" s="52"/>
      <c r="G65" s="5"/>
      <c r="H65" s="5"/>
      <c r="I65" s="5"/>
      <c r="J65" s="5"/>
      <c r="K65" s="5"/>
      <c r="O65" s="15"/>
      <c r="P65" s="57"/>
    </row>
    <row r="66" spans="2:16" s="4" customFormat="1" ht="15.75" hidden="1" outlineLevel="1">
      <c r="C66" s="70" t="s">
        <v>147</v>
      </c>
      <c r="D66" s="52">
        <f>F42</f>
        <v>3.5</v>
      </c>
      <c r="E66" s="52"/>
      <c r="F66" s="52"/>
      <c r="G66" s="5"/>
      <c r="H66" s="5"/>
      <c r="I66" s="5"/>
      <c r="J66" s="5"/>
      <c r="K66" s="5"/>
      <c r="P66" s="60"/>
    </row>
    <row r="67" spans="2:16" s="4" customFormat="1" ht="39" hidden="1" outlineLevel="1">
      <c r="C67" s="69" t="s">
        <v>148</v>
      </c>
      <c r="D67" s="52">
        <f>F37</f>
        <v>1.2666666666666666</v>
      </c>
      <c r="E67" s="52"/>
      <c r="F67" s="52"/>
      <c r="G67" s="8"/>
      <c r="H67" s="8"/>
      <c r="K67" s="5"/>
    </row>
    <row r="68" spans="2:16" s="4" customFormat="1" hidden="1" outlineLevel="1">
      <c r="C68" s="7" t="s">
        <v>167</v>
      </c>
      <c r="D68" s="6"/>
      <c r="E68" s="6"/>
      <c r="F68" s="6"/>
      <c r="G68" s="6"/>
      <c r="H68" s="6"/>
      <c r="I68" s="6"/>
      <c r="J68" s="6"/>
      <c r="K68" s="5"/>
    </row>
    <row r="69" spans="2:16" ht="15" customHeight="1" collapsed="1">
      <c r="B69" s="9"/>
      <c r="D69" s="9"/>
      <c r="E69" s="8"/>
    </row>
    <row r="70" spans="2:16" s="85" customFormat="1" ht="15" customHeight="1">
      <c r="B70" s="9"/>
      <c r="C70" s="86" t="s">
        <v>165</v>
      </c>
      <c r="D70" s="9"/>
      <c r="E70" s="8"/>
      <c r="F70" s="1"/>
      <c r="G70" s="1"/>
      <c r="H70" s="1"/>
      <c r="I70" s="1"/>
      <c r="J70" s="1"/>
      <c r="K70" s="1"/>
    </row>
    <row r="71" spans="2:16" s="85" customFormat="1" ht="15" customHeight="1">
      <c r="B71" s="9"/>
      <c r="C71" s="3"/>
      <c r="D71" s="9"/>
      <c r="E71" s="8"/>
      <c r="F71" s="1"/>
      <c r="G71" s="1"/>
      <c r="H71" s="1"/>
      <c r="I71" s="1"/>
      <c r="J71" s="1"/>
      <c r="K71" s="1"/>
    </row>
    <row r="72" spans="2:16" ht="15" customHeight="1">
      <c r="D72" s="63"/>
      <c r="E72" s="63"/>
      <c r="F72" s="63"/>
      <c r="G72" s="63"/>
      <c r="H72" s="63"/>
      <c r="I72" s="63"/>
      <c r="J72" s="63"/>
      <c r="K72" s="63"/>
    </row>
    <row r="73" spans="2:16">
      <c r="C73" s="3" t="s">
        <v>149</v>
      </c>
    </row>
    <row r="74" spans="2:16">
      <c r="C74" s="71" t="s">
        <v>150</v>
      </c>
    </row>
    <row r="75" spans="2:16">
      <c r="C75" s="71"/>
    </row>
  </sheetData>
  <mergeCells count="11">
    <mergeCell ref="C62:I62"/>
    <mergeCell ref="B9:K9"/>
    <mergeCell ref="B26:K26"/>
    <mergeCell ref="B38:K38"/>
    <mergeCell ref="B45:K45"/>
    <mergeCell ref="B50:K50"/>
    <mergeCell ref="B4:K4"/>
    <mergeCell ref="B6:B7"/>
    <mergeCell ref="C6:C7"/>
    <mergeCell ref="D6:D7"/>
    <mergeCell ref="F6:K6"/>
  </mergeCells>
  <printOptions horizontalCentered="1"/>
  <pageMargins left="0.6692913385826772" right="0" top="0.7" bottom="0.19685039370078741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Андрусяк Сергей Сергеевич</cp:lastModifiedBy>
  <cp:lastPrinted>2017-06-09T03:08:18Z</cp:lastPrinted>
  <dcterms:created xsi:type="dcterms:W3CDTF">2012-01-31T03:07:39Z</dcterms:created>
  <dcterms:modified xsi:type="dcterms:W3CDTF">2017-06-09T03:09:12Z</dcterms:modified>
</cp:coreProperties>
</file>